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tavangerkommune.sharepoint.com/sites/msteams_bd51f9/Delte dokumenter/Plan- og prosjektseksjonen/1. Prosjekter/9. Finnøy kommunedel/2026 Hesby kirke - navna minnelund/04 Detaljprosjekt/04.4 Utlysning/"/>
    </mc:Choice>
  </mc:AlternateContent>
  <xr:revisionPtr revIDLastSave="3" documentId="8_{6675D17D-4DFB-4DAB-9D76-796455A48B33}" xr6:coauthVersionLast="47" xr6:coauthVersionMax="47" xr10:uidLastSave="{6AE53BB8-86CA-456D-A253-E147CBE3A0C5}"/>
  <bookViews>
    <workbookView xWindow="40020" yWindow="2145" windowWidth="28800" windowHeight="15345" activeTab="2" xr2:uid="{00000000-000D-0000-FFFF-FFFF00000000}"/>
  </bookViews>
  <sheets>
    <sheet name="Forklaringsark " sheetId="6" r:id="rId1"/>
    <sheet name="Maskinspesifikasjoner" sheetId="1" r:id="rId2"/>
    <sheet name="Fordeling av energibærere" sheetId="4" r:id="rId3"/>
    <sheet name="Data" sheetId="2" r:id="rId4"/>
  </sheets>
  <definedNames>
    <definedName name="EnergiAlle">Data!$C$5:$C$19</definedName>
    <definedName name="Energifornybar" localSheetId="0">Data!#REF!</definedName>
    <definedName name="Energifornybar">Data!#REF!</definedName>
    <definedName name="Ja" localSheetId="0">Data!#REF!</definedName>
    <definedName name="Ja">Data!#REF!</definedName>
    <definedName name="Nei">Data!$C$5:$C$19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A1" i="2"/>
  <c r="B1" i="4"/>
  <c r="B1" i="1"/>
  <c r="A1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B6" i="4"/>
  <c r="C6" i="4" s="1"/>
  <c r="B8" i="4"/>
  <c r="C8" i="4" s="1"/>
  <c r="B9" i="4"/>
  <c r="C9" i="4" s="1"/>
  <c r="B10" i="4"/>
  <c r="C10" i="4" s="1"/>
  <c r="B7" i="4"/>
  <c r="C7" i="4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6" i="1" a="1"/>
  <c r="F6" i="1" s="1"/>
  <c r="F7" i="4" l="1"/>
  <c r="F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Elise Aarrestad Aakre</author>
  </authors>
  <commentList>
    <comment ref="B5" authorId="0" shapeId="0" xr:uid="{616DA55D-C1E2-47C5-ADC7-402C26EA4B5D}">
      <text>
        <r>
          <rPr>
            <sz val="9"/>
            <color indexed="81"/>
            <rFont val="Tahoma"/>
            <family val="2"/>
          </rPr>
          <t xml:space="preserve">Hvis du velger "annet" fyll inn type maskin her. 
Dersom du har en hybridmaskin, legg den inn to ganger og skriv hybrid her
</t>
        </r>
      </text>
    </comment>
    <comment ref="C5" authorId="0" shapeId="0" xr:uid="{17782B14-CA22-470D-83DC-7CCD12B09165}">
      <text>
        <r>
          <rPr>
            <sz val="9"/>
            <color indexed="81"/>
            <rFont val="Tahoma"/>
            <family val="2"/>
          </rPr>
          <t>Dersom det kommer opp "Ja" har oppdragsgiver krav til at denne typen maskin skal være utslippsfri. 
Pass på å velge en utslippsfri energibærer. Velges en ikke utslippsfri type regnes det som at man tar et forbehold i konkurransen</t>
        </r>
      </text>
    </comment>
    <comment ref="E5" authorId="0" shapeId="0" xr:uid="{95290BAA-A2DA-41FE-AFEC-5EF280FABA49}">
      <text>
        <r>
          <rPr>
            <sz val="9"/>
            <color indexed="81"/>
            <rFont val="Tahoma"/>
            <family val="2"/>
          </rPr>
          <t>Her skal man fylle inn hvor mye energi/drivstoff maskinen sannsynligvis vil bruke i prosjektet. 
Disse tallene er det som brukes for å regne ut hvor mange prosent utslippsfri energi tilbyder kan levere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Elise Aarrestad Aakre</author>
  </authors>
  <commentList>
    <comment ref="E7" authorId="0" shapeId="0" xr:uid="{E0D63698-3492-46C1-993E-75447D5D2E02}">
      <text>
        <r>
          <rPr>
            <sz val="9"/>
            <color indexed="81"/>
            <rFont val="Tahoma"/>
            <family val="2"/>
          </rPr>
          <t>Elektrisitet, fjernvarme og hydrogen</t>
        </r>
      </text>
    </comment>
    <comment ref="E8" authorId="0" shapeId="0" xr:uid="{5CF6E441-920E-494C-B6C2-811651299876}">
      <text>
        <r>
          <rPr>
            <sz val="9"/>
            <color indexed="81"/>
            <rFont val="Tahoma"/>
            <family val="2"/>
          </rPr>
          <t>Biogass og biodiesel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<sst xmlns="http://schemas.openxmlformats.org/spreadsheetml/2006/main" count="124" uniqueCount="78">
  <si>
    <t>Maskinspesifikasjoner</t>
  </si>
  <si>
    <r>
      <t xml:space="preserve">Maskintype 
</t>
    </r>
    <r>
      <rPr>
        <sz val="10"/>
        <rFont val="Arial"/>
        <family val="2"/>
        <scheme val="minor"/>
      </rPr>
      <t>(Velg fra nedtrekksmeny)</t>
    </r>
  </si>
  <si>
    <r>
      <t xml:space="preserve">Spesifiser "annet utstyr" her
</t>
    </r>
    <r>
      <rPr>
        <sz val="11"/>
        <rFont val="Arial"/>
        <family val="2"/>
        <scheme val="minor"/>
      </rPr>
      <t>NB: Dersom hybrid, skriv "Hybrid"</t>
    </r>
  </si>
  <si>
    <r>
      <t xml:space="preserve">Krav til utslippsfritt? 
</t>
    </r>
    <r>
      <rPr>
        <sz val="10"/>
        <rFont val="Arial"/>
        <family val="2"/>
        <scheme val="minor"/>
      </rPr>
      <t>(fylles inn automatisk)</t>
    </r>
  </si>
  <si>
    <r>
      <t xml:space="preserve">Energibærer
</t>
    </r>
    <r>
      <rPr>
        <sz val="10"/>
        <rFont val="Arial"/>
        <family val="2"/>
        <scheme val="minor"/>
      </rPr>
      <t>(Velg fra nedtrekksmeny)</t>
    </r>
  </si>
  <si>
    <r>
      <t xml:space="preserve">Planlagt totalt energiforbruk i prosjektet
</t>
    </r>
    <r>
      <rPr>
        <sz val="10"/>
        <rFont val="Arial"/>
        <family val="2"/>
        <scheme val="minor"/>
      </rPr>
      <t>(Fyll inn)</t>
    </r>
  </si>
  <si>
    <r>
      <t xml:space="preserve">Benevning 
</t>
    </r>
    <r>
      <rPr>
        <sz val="10"/>
        <rFont val="Arial"/>
        <family val="2"/>
        <scheme val="minor"/>
      </rPr>
      <t>(fylles inn automatisk)</t>
    </r>
  </si>
  <si>
    <t>Gravemaskin under 8 tonn</t>
  </si>
  <si>
    <t>Biodiesel</t>
  </si>
  <si>
    <t>Gravemaskin 26 - 30 tonn</t>
  </si>
  <si>
    <t>Elektrisitet</t>
  </si>
  <si>
    <t>Fjernvarme</t>
  </si>
  <si>
    <t>Borerigg</t>
  </si>
  <si>
    <t xml:space="preserve">Annet stationært utstyr (spesifiser) </t>
  </si>
  <si>
    <t>Biogass</t>
  </si>
  <si>
    <t>Traktor 100-250 hk</t>
  </si>
  <si>
    <t>Gravemaskin 21-25 tonn</t>
  </si>
  <si>
    <t>TQM ID 8200</t>
  </si>
  <si>
    <t>Planlagt totalt forbruk</t>
  </si>
  <si>
    <t>Drivstoff</t>
  </si>
  <si>
    <t>Summert forbruk</t>
  </si>
  <si>
    <t>Omregning til kWh</t>
  </si>
  <si>
    <t>Elektrisitet [kWh]</t>
  </si>
  <si>
    <t>Prosentvis fordeling på kategori</t>
  </si>
  <si>
    <t xml:space="preserve">Hydrogen [kg] </t>
  </si>
  <si>
    <t>Utslippsfritt</t>
  </si>
  <si>
    <t>Fjernvarme [kWh]</t>
  </si>
  <si>
    <t>Fossilfritt</t>
  </si>
  <si>
    <t>Biogass [kg]</t>
  </si>
  <si>
    <t>Biodiesel [L]</t>
  </si>
  <si>
    <t>Maskintype</t>
  </si>
  <si>
    <t>Krav utslippsfritt?</t>
  </si>
  <si>
    <t>Energibærer</t>
  </si>
  <si>
    <t>Omregningsfaktor kWh*</t>
  </si>
  <si>
    <t>Asfaltutlegger</t>
  </si>
  <si>
    <t>Nei</t>
  </si>
  <si>
    <t>Asfaltsvals</t>
  </si>
  <si>
    <t xml:space="preserve">Hydrogen </t>
  </si>
  <si>
    <t>Beltelaster</t>
  </si>
  <si>
    <t>Bergboremaskin (grunnundersøkelser)</t>
  </si>
  <si>
    <t>Ja</t>
  </si>
  <si>
    <t>Bulldoser</t>
  </si>
  <si>
    <t>*Tall hentet fra SN/TS 3770:2023 Tillegg D</t>
  </si>
  <si>
    <t>Dumper</t>
  </si>
  <si>
    <t>Fres</t>
  </si>
  <si>
    <t>Gravemaskin 8-15 tonn</t>
  </si>
  <si>
    <t>Gravemaskin 16 - 20 tonn</t>
  </si>
  <si>
    <t>Gravemaskin 31 - 35 tonn</t>
  </si>
  <si>
    <t>Gravemaskin 36 - 40 tonn</t>
  </si>
  <si>
    <t>Gravemaskin over 40 tonn</t>
  </si>
  <si>
    <t>Hjuldoser</t>
  </si>
  <si>
    <t>Hjullaster</t>
  </si>
  <si>
    <t>Knuseverk</t>
  </si>
  <si>
    <t>Kompaktlaster</t>
  </si>
  <si>
    <t>Kompressor</t>
  </si>
  <si>
    <t>Komprimeringsmaskin (groftevals)</t>
  </si>
  <si>
    <t>Kranbil</t>
  </si>
  <si>
    <t>Pælemaskin</t>
  </si>
  <si>
    <t>Riverrobot</t>
  </si>
  <si>
    <t>Sikteverk</t>
  </si>
  <si>
    <t>Veiskrape</t>
  </si>
  <si>
    <t>Spuntmaskin</t>
  </si>
  <si>
    <t>Teleskoplaster</t>
  </si>
  <si>
    <t>Teleskoptruck</t>
  </si>
  <si>
    <t>Teletiner</t>
  </si>
  <si>
    <t>Traktorgraver</t>
  </si>
  <si>
    <t>Truck</t>
  </si>
  <si>
    <t>Tårnkran</t>
  </si>
  <si>
    <t>Vals</t>
  </si>
  <si>
    <t>Vibroplate</t>
  </si>
  <si>
    <t>Anleggsvals</t>
  </si>
  <si>
    <t>Traktor opp til 100hk</t>
  </si>
  <si>
    <t>Traktor over 250 hk</t>
  </si>
  <si>
    <t>Beltedumper</t>
  </si>
  <si>
    <t>Transportbånd</t>
  </si>
  <si>
    <t xml:space="preserve">Annet utstyr eller maskiner (spesifiser) </t>
  </si>
  <si>
    <t>TQM ID 
8200</t>
  </si>
  <si>
    <t xml:space="preserve">Hesby navnet minnelund: Tilbyders utfylling av tildelingskritere for utslippsfrie byggeplasser og anleggsområder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</si>
</sst>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1"/>
      <name val="Oslo Sans Office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indexed="81"/>
      <name val="Tahoma"/>
      <family val="2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0" fillId="0" borderId="3" xfId="0" applyBorder="1"/>
    <xf numFmtId="0" fontId="0" fillId="0" borderId="5" xfId="0" applyBorder="1"/>
    <xf numFmtId="0" fontId="1" fillId="2" borderId="10" xfId="0" applyFont="1" applyFill="1" applyBorder="1"/>
    <xf numFmtId="0" fontId="0" fillId="2" borderId="11" xfId="0" applyFill="1" applyBorder="1"/>
    <xf numFmtId="0" fontId="0" fillId="2" borderId="8" xfId="0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3" borderId="8" xfId="0" applyFill="1" applyBorder="1"/>
    <xf numFmtId="0" fontId="0" fillId="0" borderId="8" xfId="0" applyBorder="1"/>
    <xf numFmtId="0" fontId="0" fillId="0" borderId="1" xfId="0" applyBorder="1"/>
    <xf numFmtId="0" fontId="0" fillId="0" borderId="11" xfId="0" applyBorder="1" applyAlignment="1">
      <alignment horizontal="right"/>
    </xf>
    <xf numFmtId="0" fontId="0" fillId="4" borderId="12" xfId="0" applyFill="1" applyBorder="1"/>
    <xf numFmtId="0" fontId="0" fillId="4" borderId="13" xfId="0" applyFill="1" applyBorder="1"/>
    <xf numFmtId="164" fontId="0" fillId="0" borderId="8" xfId="2" applyNumberFormat="1" applyFont="1" applyBorder="1"/>
    <xf numFmtId="0" fontId="0" fillId="4" borderId="8" xfId="0" applyFill="1" applyBorder="1"/>
    <xf numFmtId="0" fontId="1" fillId="4" borderId="20" xfId="0" applyFont="1" applyFill="1" applyBorder="1"/>
    <xf numFmtId="0" fontId="9" fillId="0" borderId="0" xfId="0" applyFont="1"/>
    <xf numFmtId="0" fontId="6" fillId="4" borderId="0" xfId="0" applyFont="1" applyFill="1" applyAlignment="1">
      <alignment horizontal="center" vertical="top" wrapText="1"/>
    </xf>
    <xf numFmtId="9" fontId="0" fillId="0" borderId="6" xfId="1" applyFon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right"/>
    </xf>
    <xf numFmtId="164" fontId="0" fillId="0" borderId="7" xfId="2" applyNumberFormat="1" applyFont="1" applyBorder="1"/>
    <xf numFmtId="0" fontId="9" fillId="0" borderId="7" xfId="0" applyFont="1" applyBorder="1"/>
    <xf numFmtId="0" fontId="0" fillId="0" borderId="11" xfId="0" applyBorder="1"/>
    <xf numFmtId="0" fontId="9" fillId="0" borderId="8" xfId="0" applyFont="1" applyBorder="1"/>
    <xf numFmtId="0" fontId="0" fillId="0" borderId="21" xfId="0" applyBorder="1"/>
    <xf numFmtId="0" fontId="0" fillId="0" borderId="21" xfId="0" applyBorder="1" applyAlignment="1">
      <alignment horizontal="right"/>
    </xf>
    <xf numFmtId="164" fontId="0" fillId="0" borderId="9" xfId="2" applyNumberFormat="1" applyFont="1" applyBorder="1"/>
    <xf numFmtId="0" fontId="9" fillId="0" borderId="9" xfId="0" applyFont="1" applyBorder="1"/>
    <xf numFmtId="164" fontId="0" fillId="0" borderId="4" xfId="2" applyNumberFormat="1" applyFont="1" applyBorder="1"/>
    <xf numFmtId="0" fontId="0" fillId="4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3" borderId="20" xfId="0" applyFont="1" applyFill="1" applyBorder="1"/>
    <xf numFmtId="0" fontId="0" fillId="3" borderId="7" xfId="0" applyFill="1" applyBorder="1"/>
    <xf numFmtId="0" fontId="0" fillId="4" borderId="7" xfId="0" applyFill="1" applyBorder="1"/>
    <xf numFmtId="0" fontId="0" fillId="3" borderId="9" xfId="0" applyFill="1" applyBorder="1"/>
    <xf numFmtId="0" fontId="0" fillId="4" borderId="9" xfId="0" applyFill="1" applyBorder="1"/>
    <xf numFmtId="0" fontId="10" fillId="0" borderId="0" xfId="0" applyFont="1"/>
    <xf numFmtId="17" fontId="10" fillId="0" borderId="0" xfId="0" applyNumberFormat="1" applyFont="1"/>
    <xf numFmtId="0" fontId="12" fillId="0" borderId="0" xfId="0" applyFont="1" applyAlignment="1">
      <alignment vertical="center"/>
    </xf>
    <xf numFmtId="9" fontId="1" fillId="0" borderId="2" xfId="1" applyFont="1" applyBorder="1"/>
    <xf numFmtId="0" fontId="13" fillId="0" borderId="0" xfId="0" applyFont="1"/>
    <xf numFmtId="0" fontId="14" fillId="0" borderId="0" xfId="0" applyFont="1" applyAlignment="1">
      <alignment horizontal="left"/>
    </xf>
    <xf numFmtId="164" fontId="0" fillId="0" borderId="26" xfId="2" applyNumberFormat="1" applyFont="1" applyBorder="1"/>
    <xf numFmtId="164" fontId="0" fillId="0" borderId="27" xfId="2" applyNumberFormat="1" applyFont="1" applyBorder="1"/>
    <xf numFmtId="0" fontId="9" fillId="0" borderId="0" xfId="0" applyFont="1" applyAlignment="1">
      <alignment horizontal="left" vertical="center" wrapText="1"/>
    </xf>
    <xf numFmtId="0" fontId="8" fillId="5" borderId="14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</cellXfs>
  <cellStyles count="3">
    <cellStyle name="Komma" xfId="2" builtinId="3"/>
    <cellStyle name="Normal" xfId="0" builtinId="0"/>
    <cellStyle name="Prosent" xfId="1" builtinId="5"/>
  </cellStyles>
  <dxfs count="9">
    <dxf>
      <font>
        <color rgb="FFFF0000"/>
      </font>
    </dxf>
    <dxf>
      <font>
        <strike val="0"/>
        <outline val="0"/>
        <shadow val="0"/>
        <u val="none"/>
        <vertAlign val="baseline"/>
        <color auto="1"/>
        <name val="Arial"/>
        <family val="2"/>
        <scheme val="minor"/>
      </font>
      <numFmt numFmtId="0" formatCode="General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numFmt numFmtId="164" formatCode="_-* #,##0_-;\-* #,##0_-;_-* &quot;-&quot;??_-;_-@_-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numFmt numFmtId="0" formatCode="General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colors>
    <mruColors>
      <color rgb="FF730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Prosentvis</a:t>
            </a:r>
            <a:r>
              <a:rPr lang="en-US" baseline="0"/>
              <a:t> </a:t>
            </a:r>
            <a:r>
              <a:rPr lang="en-US"/>
              <a:t>fordeling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'Fordeling av energibærere'!$F$6</c:f>
              <c:strCache>
                <c:ptCount val="1"/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5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0FF-4C3D-9E9D-636046CD50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FF-4C3D-9E9D-636046CD504B}"/>
              </c:ext>
            </c:extLst>
          </c:dPt>
          <c:dLbls>
            <c:dLbl>
              <c:idx val="0"/>
              <c:layout>
                <c:manualLayout>
                  <c:x val="6.417433676702336E-2"/>
                  <c:y val="-7.912219764298011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FF-4C3D-9E9D-636046CD504B}"/>
                </c:ext>
              </c:extLst>
            </c:dLbl>
            <c:dLbl>
              <c:idx val="1"/>
              <c:layout>
                <c:manualLayout>
                  <c:x val="-1.0713078125937144E-2"/>
                  <c:y val="-0.1290992354562036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FF-4C3D-9E9D-636046CD50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'Fordeling av energibærere'!$E$7:$E$8</c:f>
              <c:strCache>
                <c:ptCount val="2"/>
                <c:pt idx="0">
                  <c:v>Utslippsfritt</c:v>
                </c:pt>
                <c:pt idx="1">
                  <c:v>Fossilfritt</c:v>
                </c:pt>
              </c:strCache>
            </c:strRef>
          </c:cat>
          <c:val>
            <c:numRef>
              <c:f>'Fordeling av energibærere'!$F$7:$F$8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FF-4C3D-9E9D-636046CD504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95250</xdr:rowOff>
    </xdr:from>
    <xdr:ext cx="184731" cy="254557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97A300F-BF06-4639-9A4F-6EB6FC0D4421}"/>
            </a:ext>
          </a:extLst>
        </xdr:cNvPr>
        <xdr:cNvSpPr txBox="1"/>
      </xdr:nvSpPr>
      <xdr:spPr>
        <a:xfrm>
          <a:off x="0" y="1238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0</xdr:col>
      <xdr:colOff>19050</xdr:colOff>
      <xdr:row>10</xdr:row>
      <xdr:rowOff>152400</xdr:rowOff>
    </xdr:from>
    <xdr:to>
      <xdr:col>5</xdr:col>
      <xdr:colOff>171450</xdr:colOff>
      <xdr:row>36</xdr:row>
      <xdr:rowOff>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4F4279A2-A3A7-4C15-9C2F-57C38FBC2B89}"/>
            </a:ext>
          </a:extLst>
        </xdr:cNvPr>
        <xdr:cNvSpPr txBox="1"/>
      </xdr:nvSpPr>
      <xdr:spPr>
        <a:xfrm>
          <a:off x="19050" y="2124075"/>
          <a:ext cx="4581525" cy="4572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Maskinspesifikasjoner</a:t>
          </a:r>
          <a:endParaRPr lang="nb-NO" sz="1100" b="0"/>
        </a:p>
        <a:p>
          <a:pPr algn="ctr"/>
          <a:endParaRPr lang="nb-NO" sz="1100" b="0"/>
        </a:p>
        <a:p>
          <a:pPr algn="ctr"/>
          <a:r>
            <a:rPr lang="nb-NO" sz="1100" b="0"/>
            <a:t>I dette arket</a:t>
          </a:r>
          <a:r>
            <a:rPr lang="nb-NO" sz="1100" b="0" baseline="0"/>
            <a:t> skal planlagte maskiner og deres forventede energiforbruk i prosjektet fylles inn. </a:t>
          </a:r>
        </a:p>
        <a:p>
          <a:pPr algn="ctr"/>
          <a:r>
            <a:rPr lang="nb-NO" sz="1100" b="0" u="none" baseline="0"/>
            <a:t>Listen over maskiner er ikke bindende men er en hjelpefunksjon for å vise totalt forbruk</a:t>
          </a:r>
          <a:r>
            <a:rPr lang="nb-NO" sz="1100" b="0" u="sng" baseline="0"/>
            <a:t>.</a:t>
          </a:r>
          <a:r>
            <a:rPr lang="nb-NO" sz="1100" b="1" u="sng" baseline="0"/>
            <a:t> Prosentfordelingen mellom utslippsfri og ikke ustlippsfri energiforbruk i arket "fordeling av drivstoff" er bindende.</a:t>
          </a:r>
          <a:r>
            <a:rPr lang="nb-NO" sz="1100" b="0" u="none" baseline="0"/>
            <a:t> </a:t>
          </a:r>
        </a:p>
        <a:p>
          <a:pPr algn="ctr"/>
          <a:r>
            <a:rPr lang="nb-NO" sz="1100" b="0" baseline="0"/>
            <a:t>Det er forventet forbruk som legger grunnlaget for prosentfordeling mellom utslippsfri energi og andre typer energi.</a:t>
          </a:r>
          <a:endParaRPr lang="nb-NO" sz="1100" b="1"/>
        </a:p>
        <a:p>
          <a:pPr algn="ctr"/>
          <a:endParaRPr lang="nb-NO" sz="1100"/>
        </a:p>
        <a:p>
          <a:pPr algn="ctr"/>
          <a:r>
            <a:rPr lang="nb-NO" sz="1100"/>
            <a:t>1. Velg maskintype fra nedtrekksmeny først. Krav til utslippfritt vil fylles inn automatisk.</a:t>
          </a:r>
          <a:r>
            <a:rPr lang="nb-NO" sz="1100" baseline="0"/>
            <a:t> </a:t>
          </a:r>
          <a:r>
            <a:rPr lang="nb-NO" sz="1100" u="sng" baseline="0"/>
            <a:t>Dersom det kommer opp "Ja" har oppdragsgiver krav til at disse </a:t>
          </a:r>
          <a:r>
            <a:rPr lang="nb-NO" sz="1100" b="1" u="sng" baseline="0"/>
            <a:t>skal</a:t>
          </a:r>
          <a:r>
            <a:rPr lang="nb-NO" sz="1100" u="sng" baseline="0"/>
            <a:t> være utslippsfrie</a:t>
          </a:r>
          <a:r>
            <a:rPr lang="nb-NO" sz="1100" u="sng" baseline="0">
              <a:solidFill>
                <a:srgbClr val="FF0000"/>
              </a:solidFill>
            </a:rPr>
            <a:t>. </a:t>
          </a:r>
          <a:r>
            <a:rPr lang="nb-NO" sz="1100" u="sng" baseline="0">
              <a:solidFill>
                <a:sysClr val="windowText" lastClr="000000"/>
              </a:solidFill>
            </a:rPr>
            <a:t>Pass da på å velge en utslippsfri energibærer. Velges en ikke utslippsfri type regnes det som at man tar et forbehold i konkurransen.</a:t>
          </a:r>
        </a:p>
        <a:p>
          <a:pPr algn="ctr"/>
          <a:endParaRPr lang="nb-NO" sz="11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/>
            <a:t>2.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Velg energibærer fra nedtrekksmenyen, benevning vil fylles inn automatisk. Stavanger kommune sine byggeplasser og anleggsområder skal i sin helhet minimum være fossilfri. Derfor kan du ikke fylle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 fossile energibærere. </a:t>
          </a:r>
          <a:endParaRPr lang="nb-NO">
            <a:effectLst/>
          </a:endParaRPr>
        </a:p>
        <a:p>
          <a:pPr algn="ctr"/>
          <a:endParaRPr lang="nb-NO" sz="11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/>
            <a:t>3.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Fyll inn planlagt totalt energiforbruk for maskinen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prosjektet</a:t>
          </a:r>
          <a:endParaRPr lang="nb-NO">
            <a:effectLst/>
          </a:endParaRPr>
        </a:p>
        <a:p>
          <a:pPr algn="ctr"/>
          <a:endParaRPr lang="nb-NO" sz="1100"/>
        </a:p>
        <a:p>
          <a:pPr algn="ctr"/>
          <a:r>
            <a:rPr lang="nb-NO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NB: Dersom det brukes hybridmaskiner skal disse fylles inn 2 på to rader (en rad per energibærer), skriv da "Hybrid" i kolonnen for usepsifisert. </a:t>
          </a:r>
        </a:p>
      </xdr:txBody>
    </xdr:sp>
    <xdr:clientData/>
  </xdr:twoCellAnchor>
  <xdr:twoCellAnchor>
    <xdr:from>
      <xdr:col>5</xdr:col>
      <xdr:colOff>295275</xdr:colOff>
      <xdr:row>10</xdr:row>
      <xdr:rowOff>165735</xdr:rowOff>
    </xdr:from>
    <xdr:to>
      <xdr:col>10</xdr:col>
      <xdr:colOff>569595</xdr:colOff>
      <xdr:row>19</xdr:row>
      <xdr:rowOff>76200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180E0568-CFE7-4CB7-8187-25CBBE8B1768}"/>
            </a:ext>
          </a:extLst>
        </xdr:cNvPr>
        <xdr:cNvSpPr txBox="1"/>
      </xdr:nvSpPr>
      <xdr:spPr>
        <a:xfrm>
          <a:off x="4486275" y="2070735"/>
          <a:ext cx="4465320" cy="162496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Fordeling av</a:t>
          </a:r>
          <a:r>
            <a:rPr lang="nb-NO" sz="1100" b="1" baseline="0"/>
            <a:t> energibærere</a:t>
          </a:r>
        </a:p>
        <a:p>
          <a:pPr algn="ctr"/>
          <a:endParaRPr lang="nb-NO" sz="1100" b="1" baseline="0"/>
        </a:p>
        <a:p>
          <a:pPr algn="ctr"/>
          <a:r>
            <a:rPr lang="nb-NO" sz="1100" b="1" u="sng"/>
            <a:t>Arket "Fordeling av energibærere" fylles ut automatisk </a:t>
          </a:r>
        </a:p>
        <a:p>
          <a:pPr algn="ctr"/>
          <a:endParaRPr lang="nb-NO" sz="1100" b="1" u="sng"/>
        </a:p>
        <a:p>
          <a:pPr algn="ctr"/>
          <a:r>
            <a:rPr lang="nb-NO" sz="1100" b="0" u="none"/>
            <a:t>Tilbdyer skal ikke gjøre</a:t>
          </a:r>
          <a:r>
            <a:rPr lang="nb-NO" sz="1100" b="0" u="none" baseline="0"/>
            <a:t> noen endringer i dette arket</a:t>
          </a:r>
          <a:r>
            <a:rPr lang="nb-NO" sz="1100" b="0" u="sng" baseline="0"/>
            <a:t>.</a:t>
          </a:r>
          <a:r>
            <a:rPr lang="nb-NO" sz="1100" b="0" baseline="0"/>
            <a:t> </a:t>
          </a:r>
          <a:r>
            <a:rPr lang="nb-NO" sz="1100" b="0"/>
            <a:t>Arket viser den prosentvise fordelingen av typer energibærere. Fossilfritt</a:t>
          </a:r>
          <a:r>
            <a:rPr lang="nb-NO" sz="1100" b="0" baseline="0"/>
            <a:t> drivstoff er regnet om til kWh for en enklere sammenligning. Faktor for omregning er hentet fra TS: 3770:2023 Tillegg D.</a:t>
          </a:r>
        </a:p>
        <a:p>
          <a:pPr algn="ctr"/>
          <a:endParaRPr lang="nb-NO" sz="1100" b="0" baseline="0"/>
        </a:p>
      </xdr:txBody>
    </xdr:sp>
    <xdr:clientData/>
  </xdr:twoCellAnchor>
  <xdr:twoCellAnchor>
    <xdr:from>
      <xdr:col>5</xdr:col>
      <xdr:colOff>285750</xdr:colOff>
      <xdr:row>20</xdr:row>
      <xdr:rowOff>22860</xdr:rowOff>
    </xdr:from>
    <xdr:to>
      <xdr:col>10</xdr:col>
      <xdr:colOff>590550</xdr:colOff>
      <xdr:row>24</xdr:row>
      <xdr:rowOff>28575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DCFD168C-D935-4284-A6FA-A89D5E47D8E7}"/>
            </a:ext>
          </a:extLst>
        </xdr:cNvPr>
        <xdr:cNvSpPr txBox="1"/>
      </xdr:nvSpPr>
      <xdr:spPr>
        <a:xfrm>
          <a:off x="4714875" y="3813810"/>
          <a:ext cx="4495800" cy="72961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Data</a:t>
          </a:r>
          <a:endParaRPr lang="nb-NO" sz="1100" b="1" baseline="0"/>
        </a:p>
        <a:p>
          <a:pPr algn="ctr"/>
          <a:endParaRPr lang="nb-NO" sz="1100" b="0" baseline="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/>
            <a:t>Det er bare oppdragsgiver s</a:t>
          </a:r>
          <a:r>
            <a:rPr lang="nb-N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 skal gjøre endringer i dette</a:t>
          </a: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arket.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104775</xdr:colOff>
      <xdr:row>8</xdr:row>
      <xdr:rowOff>51435</xdr:rowOff>
    </xdr:from>
    <xdr:to>
      <xdr:col>5</xdr:col>
      <xdr:colOff>241935</xdr:colOff>
      <xdr:row>10</xdr:row>
      <xdr:rowOff>21244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EBA34C23-EB35-457A-875A-23AC6C51A597}"/>
            </a:ext>
          </a:extLst>
        </xdr:cNvPr>
        <xdr:cNvSpPr txBox="1"/>
      </xdr:nvSpPr>
      <xdr:spPr>
        <a:xfrm>
          <a:off x="104775" y="1575435"/>
          <a:ext cx="4328160" cy="35080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Grønt ark skal TILBYDER fylle inn i </a:t>
          </a:r>
        </a:p>
      </xdr:txBody>
    </xdr:sp>
    <xdr:clientData/>
  </xdr:twoCellAnchor>
  <xdr:twoCellAnchor>
    <xdr:from>
      <xdr:col>5</xdr:col>
      <xdr:colOff>321945</xdr:colOff>
      <xdr:row>8</xdr:row>
      <xdr:rowOff>60960</xdr:rowOff>
    </xdr:from>
    <xdr:to>
      <xdr:col>10</xdr:col>
      <xdr:colOff>590550</xdr:colOff>
      <xdr:row>10</xdr:row>
      <xdr:rowOff>30769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71768E7C-4C8A-4C00-8CB3-1E244B94D9FD}"/>
            </a:ext>
          </a:extLst>
        </xdr:cNvPr>
        <xdr:cNvSpPr txBox="1"/>
      </xdr:nvSpPr>
      <xdr:spPr>
        <a:xfrm>
          <a:off x="4512945" y="1584960"/>
          <a:ext cx="4459605" cy="35080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Lilla</a:t>
          </a:r>
          <a:r>
            <a:rPr lang="nb-NO" sz="1100" b="1" baseline="0"/>
            <a:t> og blått </a:t>
          </a:r>
          <a:r>
            <a:rPr lang="nb-NO" sz="1100" b="1"/>
            <a:t>ark fylles inn automatisk</a:t>
          </a:r>
        </a:p>
      </xdr:txBody>
    </xdr:sp>
    <xdr:clientData/>
  </xdr:twoCellAnchor>
  <xdr:twoCellAnchor>
    <xdr:from>
      <xdr:col>2</xdr:col>
      <xdr:colOff>400050</xdr:colOff>
      <xdr:row>2</xdr:row>
      <xdr:rowOff>114300</xdr:rowOff>
    </xdr:from>
    <xdr:to>
      <xdr:col>8</xdr:col>
      <xdr:colOff>314325</xdr:colOff>
      <xdr:row>7</xdr:row>
      <xdr:rowOff>28575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7960033B-A126-4F8D-876D-F00951A6D60F}"/>
            </a:ext>
          </a:extLst>
        </xdr:cNvPr>
        <xdr:cNvSpPr txBox="1"/>
      </xdr:nvSpPr>
      <xdr:spPr>
        <a:xfrm>
          <a:off x="2076450" y="495300"/>
          <a:ext cx="4943475" cy="866775"/>
        </a:xfrm>
        <a:prstGeom prst="rect">
          <a:avLst/>
        </a:prstGeom>
        <a:solidFill>
          <a:schemeClr val="bg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Dette tildelingskriteriet omfatter alle maskiner og alt utstyr som benyttes på byggherrens byggeplasser eller anleggsområder, eksklusive brakkeriggen, byggevarme og veiegående transport med minst et endepunkt utenfor anleggsområdet</a:t>
          </a:r>
          <a:endParaRPr lang="nb-NO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35858</xdr:colOff>
      <xdr:row>3</xdr:row>
      <xdr:rowOff>117885</xdr:rowOff>
    </xdr:from>
    <xdr:to>
      <xdr:col>13</xdr:col>
      <xdr:colOff>297792</xdr:colOff>
      <xdr:row>6</xdr:row>
      <xdr:rowOff>100155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51A522A-1F51-A836-5539-723AB231A0A3}"/>
            </a:ext>
          </a:extLst>
        </xdr:cNvPr>
        <xdr:cNvSpPr txBox="1"/>
      </xdr:nvSpPr>
      <xdr:spPr>
        <a:xfrm>
          <a:off x="14715306" y="643402"/>
          <a:ext cx="4360969" cy="971994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/>
            <a:t>Listen over maskiner er ikke bindende. Tilbyder står fritt til å benytte</a:t>
          </a:r>
          <a:r>
            <a:rPr lang="nb-NO" sz="1100" baseline="0"/>
            <a:t> andre maskiner </a:t>
          </a:r>
          <a:r>
            <a:rPr lang="nb-NO" sz="1100" b="1" u="sng" baseline="0"/>
            <a:t>så lenge det ikke endrer prosentfordelingen mellom utslippsfritt og ikke utslippsfritt drivstoff i arket "Fordeling av energibærere".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1448857</xdr:colOff>
      <xdr:row>14</xdr:row>
      <xdr:rowOff>139399</xdr:rowOff>
    </xdr:from>
    <xdr:to>
      <xdr:col>5</xdr:col>
      <xdr:colOff>132809</xdr:colOff>
      <xdr:row>31</xdr:row>
      <xdr:rowOff>6183</xdr:rowOff>
    </xdr:to>
    <xdr:graphicFrame macro="">
      <xdr:nvGraphicFramePr>
        <xdr:cNvPr id="4" name="Diagram 2">
          <a:extLst>
            <a:ext uri="{FF2B5EF4-FFF2-40B4-BE49-F238E27FC236}">
              <a16:creationId xmlns:a16="http://schemas.microsoft.com/office/drawing/2014/main" id="{F5DF346F-4E93-BDF1-FF58-37395C656D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241140</xdr:colOff>
      <xdr:row>3</xdr:row>
      <xdr:rowOff>132625</xdr:rowOff>
    </xdr:from>
    <xdr:to>
      <xdr:col>10</xdr:col>
      <xdr:colOff>704850</xdr:colOff>
      <xdr:row>10</xdr:row>
      <xdr:rowOff>114300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E50BF90-AC1A-0EE9-4113-216F9A3827D6}"/>
            </a:ext>
          </a:extLst>
        </xdr:cNvPr>
        <xdr:cNvSpPr txBox="1"/>
      </xdr:nvSpPr>
      <xdr:spPr>
        <a:xfrm>
          <a:off x="7527765" y="742225"/>
          <a:ext cx="2844960" cy="13247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solidFill>
                <a:schemeClr val="accent2"/>
              </a:solidFill>
            </a:rPr>
            <a:t>Tabellen viser </a:t>
          </a:r>
          <a:r>
            <a:rPr lang="nb-NO" sz="1100" i="1">
              <a:solidFill>
                <a:schemeClr val="accent2"/>
              </a:solidFill>
            </a:rPr>
            <a:t>"Kontraktfestet</a:t>
          </a:r>
          <a:r>
            <a:rPr lang="nb-NO" sz="1100" i="1" baseline="0">
              <a:solidFill>
                <a:schemeClr val="accent2"/>
              </a:solidFill>
            </a:rPr>
            <a:t> prosentandel utslippsfri energibruk" </a:t>
          </a:r>
          <a:r>
            <a:rPr lang="nb-NO" sz="1100" baseline="0">
              <a:solidFill>
                <a:schemeClr val="accent2"/>
              </a:solidFill>
            </a:rPr>
            <a:t>ref. punkt 2 i </a:t>
          </a:r>
          <a:r>
            <a:rPr lang="nb-NO" sz="1100" i="1" baseline="0">
              <a:solidFill>
                <a:schemeClr val="accent2"/>
              </a:solidFill>
            </a:rPr>
            <a:t>"Klima og miljøkriterier" </a:t>
          </a:r>
          <a:r>
            <a:rPr lang="nb-NO" sz="1100" baseline="0">
              <a:solidFill>
                <a:schemeClr val="accent2"/>
              </a:solidFill>
            </a:rPr>
            <a:t>i tilbudsdokumentene. </a:t>
          </a:r>
        </a:p>
        <a:p>
          <a:endParaRPr lang="nb-NO" sz="1100" baseline="0">
            <a:solidFill>
              <a:schemeClr val="accent2"/>
            </a:solidFill>
          </a:endParaRPr>
        </a:p>
        <a:p>
          <a:r>
            <a:rPr lang="nb-NO" sz="1100">
              <a:solidFill>
                <a:schemeClr val="accent2"/>
              </a:solidFill>
            </a:rPr>
            <a:t>Prosentverdien</a:t>
          </a:r>
          <a:r>
            <a:rPr lang="nb-NO" sz="1100" baseline="0">
              <a:solidFill>
                <a:schemeClr val="accent2"/>
              </a:solidFill>
            </a:rPr>
            <a:t> som oppgis her vil bli kontraktfestet.</a:t>
          </a:r>
          <a:endParaRPr lang="nb-NO" sz="1100">
            <a:solidFill>
              <a:schemeClr val="accent2"/>
            </a:solidFill>
          </a:endParaRPr>
        </a:p>
      </xdr:txBody>
    </xdr:sp>
    <xdr:clientData/>
  </xdr:twoCellAnchor>
  <xdr:twoCellAnchor>
    <xdr:from>
      <xdr:col>6</xdr:col>
      <xdr:colOff>86810</xdr:colOff>
      <xdr:row>5</xdr:row>
      <xdr:rowOff>156740</xdr:rowOff>
    </xdr:from>
    <xdr:to>
      <xdr:col>7</xdr:col>
      <xdr:colOff>132627</xdr:colOff>
      <xdr:row>6</xdr:row>
      <xdr:rowOff>96456</xdr:rowOff>
    </xdr:to>
    <xdr:cxnSp macro="">
      <xdr:nvCxnSpPr>
        <xdr:cNvPr id="5" name="Rett pilkobling 4">
          <a:extLst>
            <a:ext uri="{FF2B5EF4-FFF2-40B4-BE49-F238E27FC236}">
              <a16:creationId xmlns:a16="http://schemas.microsoft.com/office/drawing/2014/main" id="{D31AEAA4-CD91-42B2-2D29-E55BE1FDC1E2}"/>
            </a:ext>
          </a:extLst>
        </xdr:cNvPr>
        <xdr:cNvCxnSpPr/>
      </xdr:nvCxnSpPr>
      <xdr:spPr>
        <a:xfrm flipH="1">
          <a:off x="7571772" y="1246689"/>
          <a:ext cx="1010374" cy="122982"/>
        </a:xfrm>
        <a:prstGeom prst="straightConnector1">
          <a:avLst/>
        </a:prstGeom>
        <a:ln w="1905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1757796</xdr:colOff>
      <xdr:row>23</xdr:row>
      <xdr:rowOff>147204</xdr:rowOff>
    </xdr:from>
    <xdr:to>
      <xdr:col>5</xdr:col>
      <xdr:colOff>365414</xdr:colOff>
      <xdr:row>27</xdr:row>
      <xdr:rowOff>159327</xdr:rowOff>
    </xdr:to>
    <xdr:sp macro="" textlink="">
      <xdr:nvSpPr>
        <xdr:cNvPr id="2" name="TekstSylinder 4">
          <a:extLst>
            <a:ext uri="{FF2B5EF4-FFF2-40B4-BE49-F238E27FC236}">
              <a16:creationId xmlns:a16="http://schemas.microsoft.com/office/drawing/2014/main" id="{616ED963-5DDA-4522-8BC3-827B91059BB8}"/>
            </a:ext>
          </a:extLst>
        </xdr:cNvPr>
        <xdr:cNvSpPr txBox="1"/>
      </xdr:nvSpPr>
      <xdr:spPr>
        <a:xfrm>
          <a:off x="6702137" y="3454977"/>
          <a:ext cx="4495800" cy="739486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b-NO" sz="1100" b="1"/>
            <a:t>Data</a:t>
          </a:r>
          <a:endParaRPr lang="nb-NO" sz="1100" b="1" baseline="0"/>
        </a:p>
        <a:p>
          <a:pPr algn="ctr"/>
          <a:endParaRPr lang="nb-NO" sz="1100" b="0" baseline="0"/>
        </a:p>
        <a:p>
          <a:pPr algn="ctr"/>
          <a:r>
            <a:rPr lang="nb-NO" sz="1100" b="0"/>
            <a:t>Det er bare oppdragsgiver som skal gjøre endringer i dette</a:t>
          </a:r>
          <a:r>
            <a:rPr lang="nb-NO" sz="1100" b="0" baseline="0"/>
            <a:t> arket. </a:t>
          </a:r>
          <a:endParaRPr lang="nb-NO" sz="1100" b="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205CAFE-DFE9-4743-8A83-2E41FD5E5D33}" name="maskinspesifikasjoner" displayName="maskinspesifikasjoner" ref="A5:F74" totalsRowShown="0" headerRowDxfId="8" tableBorderDxfId="7">
  <autoFilter ref="A5:F74" xr:uid="{B205CAFE-DFE9-4743-8A83-2E41FD5E5D33}"/>
  <tableColumns count="6">
    <tableColumn id="1" xr3:uid="{4F91C9AF-57AE-437B-89C5-8997530E1E45}" name="Maskintype _x000a_(Velg fra nedtrekksmeny)" dataDxfId="6"/>
    <tableColumn id="4" xr3:uid="{0717C565-F7B4-4691-90F9-5340DFA952D0}" name="Spesifiser &quot;annet utstyr&quot; her_x000a_NB: Dersom hybrid, skriv &quot;Hybrid&quot;" dataDxfId="5"/>
    <tableColumn id="2" xr3:uid="{41FA18A9-695A-4CDA-ABA3-70D0AB0DE26B}" name="Krav til utslippsfritt? _x000a_(fylles inn automatisk)" dataDxfId="4">
      <calculatedColumnFormula>IFERROR(VLOOKUP(A6,Data!$A$5:$B$55,2,FALSE)," ")</calculatedColumnFormula>
    </tableColumn>
    <tableColumn id="5" xr3:uid="{172DFF38-5FEB-4EB5-8DD4-92DD533AF309}" name="Energibærer_x000a_(Velg fra nedtrekksmeny)" dataDxfId="3"/>
    <tableColumn id="6" xr3:uid="{5A8E2AA9-C1CC-49A9-9EB5-26BF7697FE26}" name="Planlagt totalt energiforbruk i prosjektet_x000a_(Fyll inn)" dataDxfId="2" dataCellStyle="Komma"/>
    <tableColumn id="7" xr3:uid="{66FE6860-94B8-4247-B4CF-8EC80831064E}" name="Benevning _x000a_(fylles inn automatisk)" dataDxfId="1">
      <calculatedColumnFormula array="1">_xlfn.IFS(D6=Data!$C$5,"kWh",D6=Data!$C$6,"kg",D6=Data!$C$7,"kWh",D6=Data!$C$8,"kg",D6=Data!$C$9,"liter",TRUE," ")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Stvgstandard">
  <a:themeElements>
    <a:clrScheme name="Stavanger2020">
      <a:dk1>
        <a:srgbClr val="432D22"/>
      </a:dk1>
      <a:lt1>
        <a:srgbClr val="FFFFFF"/>
      </a:lt1>
      <a:dk2>
        <a:srgbClr val="713C38"/>
      </a:dk2>
      <a:lt2>
        <a:srgbClr val="FFE651"/>
      </a:lt2>
      <a:accent1>
        <a:srgbClr val="4375AA"/>
      </a:accent1>
      <a:accent2>
        <a:srgbClr val="452B75"/>
      </a:accent2>
      <a:accent3>
        <a:srgbClr val="FF5645"/>
      </a:accent3>
      <a:accent4>
        <a:srgbClr val="00872E"/>
      </a:accent4>
      <a:accent5>
        <a:srgbClr val="88E368"/>
      </a:accent5>
      <a:accent6>
        <a:srgbClr val="98D2E9"/>
      </a:accent6>
      <a:hlink>
        <a:srgbClr val="009FDF"/>
      </a:hlink>
      <a:folHlink>
        <a:srgbClr val="6DE3D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vgstandard" id="{802F9F25-70BC-4D6C-9959-6C45E893DE58}" vid="{0795BD41-DF8F-41D8-9489-5A643007B2B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7B79-EE9E-4A7E-A264-9C40C7970A34}">
  <dimension ref="A1:B26"/>
  <sheetViews>
    <sheetView showGridLines="0" zoomScaleNormal="100" workbookViewId="0">
      <selection activeCell="B4" sqref="B4"/>
    </sheetView>
  </sheetViews>
  <sheetFormatPr baseColWidth="10" defaultColWidth="11" defaultRowHeight="14.25"/>
  <cols>
    <col min="1" max="1" width="14.125" customWidth="1"/>
  </cols>
  <sheetData>
    <row r="1" spans="1:2" ht="27.6" customHeight="1">
      <c r="A1" s="50" t="s">
        <v>76</v>
      </c>
      <c r="B1" s="44" t="s">
        <v>77</v>
      </c>
    </row>
    <row r="13" spans="1:2" ht="15" customHeight="1"/>
    <row r="26" ht="15" customHeight="1"/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H74"/>
  <sheetViews>
    <sheetView showGridLines="0" zoomScaleNormal="100" workbookViewId="0">
      <selection activeCell="C11" sqref="C11"/>
    </sheetView>
  </sheetViews>
  <sheetFormatPr baseColWidth="10" defaultColWidth="9" defaultRowHeight="14.25"/>
  <cols>
    <col min="1" max="1" width="30.625" customWidth="1"/>
    <col min="2" max="2" width="28.375" customWidth="1"/>
    <col min="3" max="3" width="20.875" customWidth="1"/>
    <col min="4" max="4" width="20.125" customWidth="1"/>
    <col min="5" max="5" width="25.125" customWidth="1"/>
    <col min="6" max="6" width="18.375" style="17" customWidth="1"/>
  </cols>
  <sheetData>
    <row r="1" spans="1:8" ht="18">
      <c r="A1" t="str">
        <f>'Forklaringsark '!A1</f>
        <v>TQM ID 
8200</v>
      </c>
      <c r="B1" s="46" t="str">
        <f>'Forklaringsark '!B1</f>
        <v xml:space="preserve">Hesby navnet minnelund: Tilbyders utfylling av tildelingskritere for utslippsfrie byggeplasser og anleggsområder </v>
      </c>
    </row>
    <row r="2" spans="1:8" ht="12" customHeight="1" thickBot="1"/>
    <row r="3" spans="1:8" ht="15" thickBot="1">
      <c r="A3" s="53"/>
      <c r="B3" s="54"/>
      <c r="C3" s="54"/>
      <c r="D3" s="54"/>
      <c r="E3" s="54"/>
      <c r="F3" s="55"/>
    </row>
    <row r="4" spans="1:8" ht="18">
      <c r="A4" s="51" t="s">
        <v>0</v>
      </c>
      <c r="B4" s="52"/>
      <c r="C4" s="52"/>
      <c r="D4" s="52"/>
      <c r="E4" s="52"/>
      <c r="F4" s="52"/>
    </row>
    <row r="5" spans="1:8" ht="45.75" customHeight="1" thickBot="1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</row>
    <row r="6" spans="1:8">
      <c r="A6" s="22"/>
      <c r="B6" s="20"/>
      <c r="C6" s="23" t="str">
        <f>IFERROR(VLOOKUP(A6,Data!$A$5:$B$55,2,FALSE)," ")</f>
        <v xml:space="preserve"> </v>
      </c>
      <c r="D6" s="20"/>
      <c r="E6" s="24"/>
      <c r="F6" s="25" t="str" cm="1">
        <f t="array" ref="F6">_xlfn.IFS(D6=Data!$C$5,"kWh",D6=Data!$C$6,"kg",D6=Data!$C$7,"kWh",D6=Data!$C$8,"kg",D6=Data!$C$9,"liter",TRUE," ")</f>
        <v xml:space="preserve"> </v>
      </c>
    </row>
    <row r="7" spans="1:8">
      <c r="A7" s="26"/>
      <c r="B7" s="9"/>
      <c r="C7" s="11" t="str">
        <f>IFERROR(VLOOKUP(A7,Data!$A$5:$B$55,2,FALSE)," ")</f>
        <v xml:space="preserve"> </v>
      </c>
      <c r="D7" s="9"/>
      <c r="E7" s="14"/>
      <c r="F7" s="27" t="str" cm="1">
        <f t="array" ref="F7">_xlfn.IFS(D7=Data!$C$5,"kWh",D7=Data!$C$6,"kg",D7=Data!$C$7,"kWh",D7=Data!$C$8,"kg",D7=Data!$C$9,"liter",TRUE," ")</f>
        <v xml:space="preserve"> </v>
      </c>
    </row>
    <row r="8" spans="1:8">
      <c r="A8" s="26"/>
      <c r="B8" s="9"/>
      <c r="C8" s="11" t="str">
        <f>IFERROR(VLOOKUP(A8,Data!$A$5:$B$55,2,FALSE)," ")</f>
        <v xml:space="preserve"> </v>
      </c>
      <c r="D8" s="9"/>
      <c r="E8" s="14"/>
      <c r="F8" s="27" t="str" cm="1">
        <f t="array" ref="F8">_xlfn.IFS(D8=Data!$C$5,"kWh",D8=Data!$C$6,"kg",D8=Data!$C$7,"kWh",D8=Data!$C$8,"kg",D8=Data!$C$9,"liter",TRUE," ")</f>
        <v xml:space="preserve"> </v>
      </c>
    </row>
    <row r="9" spans="1:8">
      <c r="A9" s="26"/>
      <c r="B9" s="9"/>
      <c r="C9" s="11" t="str">
        <f>IFERROR(VLOOKUP(A9,Data!$A$5:$B$55,2,FALSE)," ")</f>
        <v xml:space="preserve"> </v>
      </c>
      <c r="D9" s="9"/>
      <c r="E9" s="14"/>
      <c r="F9" s="27" t="str" cm="1">
        <f t="array" ref="F9">_xlfn.IFS(D9=Data!$C$5,"kWh",D9=Data!$C$6,"kg",D9=Data!$C$7,"kWh",D9=Data!$C$8,"kg",D9=Data!$C$9,"liter",TRUE," ")</f>
        <v xml:space="preserve"> </v>
      </c>
      <c r="H9" s="42"/>
    </row>
    <row r="10" spans="1:8">
      <c r="A10" s="26"/>
      <c r="B10" s="9"/>
      <c r="C10" s="11" t="str">
        <f>IFERROR(VLOOKUP(A10,Data!$A$5:$B$55,2,FALSE)," ")</f>
        <v xml:space="preserve"> </v>
      </c>
      <c r="D10" s="9"/>
      <c r="E10" s="14"/>
      <c r="F10" s="27" t="str" cm="1">
        <f t="array" ref="F10">_xlfn.IFS(D10=Data!$C$5,"kWh",D10=Data!$C$6,"kg",D10=Data!$C$7,"kWh",D10=Data!$C$8,"kg",D10=Data!$C$9,"liter",TRUE," ")</f>
        <v xml:space="preserve"> </v>
      </c>
    </row>
    <row r="11" spans="1:8">
      <c r="A11" s="26"/>
      <c r="B11" s="9"/>
      <c r="C11" s="11" t="str">
        <f>IFERROR(VLOOKUP(A11,Data!$A$5:$B$55,2,FALSE)," ")</f>
        <v xml:space="preserve"> </v>
      </c>
      <c r="D11" s="9"/>
      <c r="E11" s="14"/>
      <c r="F11" s="27" t="str" cm="1">
        <f t="array" ref="F11">_xlfn.IFS(D11=Data!$C$5,"kWh",D11=Data!$C$6,"kg",D11=Data!$C$7,"kWh",D11=Data!$C$8,"kg",D11=Data!$C$9,"liter",TRUE," ")</f>
        <v xml:space="preserve"> </v>
      </c>
    </row>
    <row r="12" spans="1:8">
      <c r="A12" s="26"/>
      <c r="B12" s="9"/>
      <c r="C12" s="11" t="str">
        <f>IFERROR(VLOOKUP(A12,Data!$A$5:$B$55,2,FALSE)," ")</f>
        <v xml:space="preserve"> </v>
      </c>
      <c r="D12" s="9"/>
      <c r="E12" s="14"/>
      <c r="F12" s="27" t="str" cm="1">
        <f t="array" ref="F12">_xlfn.IFS(D12=Data!$C$5,"kWh",D12=Data!$C$6,"kg",D12=Data!$C$7,"kWh",D12=Data!$C$8,"kg",D12=Data!$C$9,"liter",TRUE," ")</f>
        <v xml:space="preserve"> </v>
      </c>
    </row>
    <row r="13" spans="1:8">
      <c r="A13" s="26"/>
      <c r="B13" s="9"/>
      <c r="C13" s="11" t="str">
        <f>IFERROR(VLOOKUP(A13,Data!$A$5:$B$55,2,FALSE)," ")</f>
        <v xml:space="preserve"> </v>
      </c>
      <c r="D13" s="9"/>
      <c r="E13" s="14"/>
      <c r="F13" s="27" t="str" cm="1">
        <f t="array" ref="F13">_xlfn.IFS(D13=Data!$C$5,"kWh",D13=Data!$C$6,"kg",D13=Data!$C$7,"kWh",D13=Data!$C$8,"kg",D13=Data!$C$9,"liter",TRUE," ")</f>
        <v xml:space="preserve"> </v>
      </c>
    </row>
    <row r="14" spans="1:8">
      <c r="A14" s="26"/>
      <c r="B14" s="9"/>
      <c r="C14" s="11" t="str">
        <f>IFERROR(VLOOKUP(A14,Data!$A$5:$B$55,2,FALSE)," ")</f>
        <v xml:space="preserve"> </v>
      </c>
      <c r="D14" s="9"/>
      <c r="E14" s="14"/>
      <c r="F14" s="27" t="str" cm="1">
        <f t="array" ref="F14">_xlfn.IFS(D14=Data!$C$5,"kWh",D14=Data!$C$6,"kg",D14=Data!$C$7,"kWh",D14=Data!$C$8,"kg",D14=Data!$C$9,"liter",TRUE," ")</f>
        <v xml:space="preserve"> </v>
      </c>
    </row>
    <row r="15" spans="1:8">
      <c r="A15" s="26"/>
      <c r="B15" s="9"/>
      <c r="C15" s="11" t="str">
        <f>IFERROR(VLOOKUP(A15,Data!$A$5:$B$55,2,FALSE)," ")</f>
        <v xml:space="preserve"> </v>
      </c>
      <c r="D15" s="9"/>
      <c r="E15" s="14"/>
      <c r="F15" s="27" t="str" cm="1">
        <f t="array" ref="F15">_xlfn.IFS(D15=Data!$C$5,"kWh",D15=Data!$C$6,"kg",D15=Data!$C$7,"kWh",D15=Data!$C$8,"kg",D15=Data!$C$9,"liter",TRUE," ")</f>
        <v xml:space="preserve"> </v>
      </c>
    </row>
    <row r="16" spans="1:8">
      <c r="A16" s="26"/>
      <c r="B16" s="9"/>
      <c r="C16" s="11" t="str">
        <f>IFERROR(VLOOKUP(A16,Data!$A$5:$B$55,2,FALSE)," ")</f>
        <v xml:space="preserve"> </v>
      </c>
      <c r="D16" s="9"/>
      <c r="E16" s="14"/>
      <c r="F16" s="27" t="str" cm="1">
        <f t="array" ref="F16">_xlfn.IFS(D16=Data!$C$5,"kWh",D16=Data!$C$6,"kg",D16=Data!$C$7,"kWh",D16=Data!$C$8,"kg",D16=Data!$C$9,"liter",TRUE," ")</f>
        <v xml:space="preserve"> </v>
      </c>
    </row>
    <row r="17" spans="1:6">
      <c r="A17" s="26"/>
      <c r="B17" s="9"/>
      <c r="C17" s="11" t="str">
        <f>IFERROR(VLOOKUP(A17,Data!$A$5:$B$55,2,FALSE)," ")</f>
        <v xml:space="preserve"> </v>
      </c>
      <c r="D17" s="9"/>
      <c r="E17" s="14"/>
      <c r="F17" s="27" t="str" cm="1">
        <f t="array" ref="F17">_xlfn.IFS(D17=Data!$C$5,"kWh",D17=Data!$C$6,"kg",D17=Data!$C$7,"kWh",D17=Data!$C$8,"kg",D17=Data!$C$9,"liter",TRUE," ")</f>
        <v xml:space="preserve"> </v>
      </c>
    </row>
    <row r="18" spans="1:6">
      <c r="A18" s="26"/>
      <c r="B18" s="9"/>
      <c r="C18" s="11" t="str">
        <f>IFERROR(VLOOKUP(A18,Data!$A$5:$B$55,2,FALSE)," ")</f>
        <v xml:space="preserve"> </v>
      </c>
      <c r="D18" s="9"/>
      <c r="E18" s="14"/>
      <c r="F18" s="27" t="str" cm="1">
        <f t="array" ref="F18">_xlfn.IFS(D18=Data!$C$5,"kWh",D18=Data!$C$6,"kg",D18=Data!$C$7,"kWh",D18=Data!$C$8,"kg",D18=Data!$C$9,"liter",TRUE," ")</f>
        <v xml:space="preserve"> </v>
      </c>
    </row>
    <row r="19" spans="1:6">
      <c r="A19" s="26"/>
      <c r="B19" s="9"/>
      <c r="C19" s="11" t="str">
        <f>IFERROR(VLOOKUP(A19,Data!$A$5:$B$55,2,FALSE)," ")</f>
        <v xml:space="preserve"> </v>
      </c>
      <c r="D19" s="9"/>
      <c r="E19" s="14"/>
      <c r="F19" s="27" t="str" cm="1">
        <f t="array" ref="F19">_xlfn.IFS(D19=Data!$C$5,"kWh",D19=Data!$C$6,"kg",D19=Data!$C$7,"kWh",D19=Data!$C$8,"kg",D19=Data!$C$9,"liter",TRUE," ")</f>
        <v xml:space="preserve"> </v>
      </c>
    </row>
    <row r="20" spans="1:6">
      <c r="A20" s="26"/>
      <c r="B20" s="9"/>
      <c r="C20" s="11" t="str">
        <f>IFERROR(VLOOKUP(A20,Data!$A$5:$B$55,2,FALSE)," ")</f>
        <v xml:space="preserve"> </v>
      </c>
      <c r="D20" s="9"/>
      <c r="E20" s="14"/>
      <c r="F20" s="27" t="str" cm="1">
        <f t="array" ref="F20">_xlfn.IFS(D20=Data!$C$5,"kWh",D20=Data!$C$6,"kg",D20=Data!$C$7,"kWh",D20=Data!$C$8,"kg",D20=Data!$C$9,"liter",TRUE," ")</f>
        <v xml:space="preserve"> </v>
      </c>
    </row>
    <row r="21" spans="1:6">
      <c r="A21" s="26"/>
      <c r="B21" s="9"/>
      <c r="C21" s="11" t="str">
        <f>IFERROR(VLOOKUP(A21,Data!$A$5:$B$55,2,FALSE)," ")</f>
        <v xml:space="preserve"> </v>
      </c>
      <c r="D21" s="9"/>
      <c r="E21" s="14"/>
      <c r="F21" s="27" t="str" cm="1">
        <f t="array" ref="F21">_xlfn.IFS(D21=Data!$C$5,"kWh",D21=Data!$C$6,"kg",D21=Data!$C$7,"kWh",D21=Data!$C$8,"kg",D21=Data!$C$9,"liter",TRUE," ")</f>
        <v xml:space="preserve"> </v>
      </c>
    </row>
    <row r="22" spans="1:6">
      <c r="A22" s="26"/>
      <c r="B22" s="9"/>
      <c r="C22" s="11" t="str">
        <f>IFERROR(VLOOKUP(A22,Data!$A$5:$B$55,2,FALSE)," ")</f>
        <v xml:space="preserve"> </v>
      </c>
      <c r="D22" s="9"/>
      <c r="E22" s="14"/>
      <c r="F22" s="27" t="str" cm="1">
        <f t="array" ref="F22">_xlfn.IFS(D22=Data!$C$5,"kWh",D22=Data!$C$6,"kg",D22=Data!$C$7,"kWh",D22=Data!$C$8,"kg",D22=Data!$C$9,"liter",TRUE," ")</f>
        <v xml:space="preserve"> </v>
      </c>
    </row>
    <row r="23" spans="1:6">
      <c r="A23" s="26"/>
      <c r="B23" s="9"/>
      <c r="C23" s="11" t="str">
        <f>IFERROR(VLOOKUP(A23,Data!$A$5:$B$55,2,FALSE)," ")</f>
        <v xml:space="preserve"> </v>
      </c>
      <c r="D23" s="9"/>
      <c r="E23" s="14"/>
      <c r="F23" s="27" t="str" cm="1">
        <f t="array" ref="F23">_xlfn.IFS(D23=Data!$C$5,"kWh",D23=Data!$C$6,"kg",D23=Data!$C$7,"kWh",D23=Data!$C$8,"kg",D23=Data!$C$9,"liter",TRUE," ")</f>
        <v xml:space="preserve"> </v>
      </c>
    </row>
    <row r="24" spans="1:6">
      <c r="A24" s="26"/>
      <c r="B24" s="9"/>
      <c r="C24" s="11" t="str">
        <f>IFERROR(VLOOKUP(A24,Data!$A$5:$B$55,2,FALSE)," ")</f>
        <v xml:space="preserve"> </v>
      </c>
      <c r="D24" s="9"/>
      <c r="E24" s="14"/>
      <c r="F24" s="27" t="str" cm="1">
        <f t="array" ref="F24">_xlfn.IFS(D24=Data!$C$5,"kWh",D24=Data!$C$6,"kg",D24=Data!$C$7,"kWh",D24=Data!$C$8,"kg",D24=Data!$C$9,"liter",TRUE," ")</f>
        <v xml:space="preserve"> </v>
      </c>
    </row>
    <row r="25" spans="1:6">
      <c r="A25" s="26"/>
      <c r="B25" s="9"/>
      <c r="C25" s="11" t="str">
        <f>IFERROR(VLOOKUP(A25,Data!$A$5:$B$55,2,FALSE)," ")</f>
        <v xml:space="preserve"> </v>
      </c>
      <c r="D25" s="9"/>
      <c r="E25" s="14"/>
      <c r="F25" s="27" t="str" cm="1">
        <f t="array" ref="F25">_xlfn.IFS(D25=Data!$C$5,"kWh",D25=Data!$C$6,"kg",D25=Data!$C$7,"kWh",D25=Data!$C$8,"kg",D25=Data!$C$9,"liter",TRUE," ")</f>
        <v xml:space="preserve"> </v>
      </c>
    </row>
    <row r="26" spans="1:6">
      <c r="A26" s="26"/>
      <c r="B26" s="9"/>
      <c r="C26" s="11" t="str">
        <f>IFERROR(VLOOKUP(A26,Data!$A$5:$B$55,2,FALSE)," ")</f>
        <v xml:space="preserve"> </v>
      </c>
      <c r="D26" s="9"/>
      <c r="E26" s="14"/>
      <c r="F26" s="27" t="str" cm="1">
        <f t="array" ref="F26">_xlfn.IFS(D26=Data!$C$5,"kWh",D26=Data!$C$6,"kg",D26=Data!$C$7,"kWh",D26=Data!$C$8,"kg",D26=Data!$C$9,"liter",TRUE," ")</f>
        <v xml:space="preserve"> </v>
      </c>
    </row>
    <row r="27" spans="1:6">
      <c r="A27" s="26"/>
      <c r="B27" s="9"/>
      <c r="C27" s="11" t="str">
        <f>IFERROR(VLOOKUP(A27,Data!$A$5:$B$55,2,FALSE)," ")</f>
        <v xml:space="preserve"> </v>
      </c>
      <c r="D27" s="9"/>
      <c r="E27" s="14"/>
      <c r="F27" s="27" t="str" cm="1">
        <f t="array" ref="F27">_xlfn.IFS(D27=Data!$C$5,"kWh",D27=Data!$C$6,"kg",D27=Data!$C$7,"kWh",D27=Data!$C$8,"kg",D27=Data!$C$9,"liter",TRUE," ")</f>
        <v xml:space="preserve"> </v>
      </c>
    </row>
    <row r="28" spans="1:6">
      <c r="A28" s="26"/>
      <c r="B28" s="9"/>
      <c r="C28" s="11" t="str">
        <f>IFERROR(VLOOKUP(A28,Data!$A$5:$B$55,2,FALSE)," ")</f>
        <v xml:space="preserve"> </v>
      </c>
      <c r="D28" s="9"/>
      <c r="E28" s="14"/>
      <c r="F28" s="27" t="str" cm="1">
        <f t="array" ref="F28">_xlfn.IFS(D28=Data!$C$5,"kWh",D28=Data!$C$6,"kg",D28=Data!$C$7,"kWh",D28=Data!$C$8,"kg",D28=Data!$C$9,"liter",TRUE," ")</f>
        <v xml:space="preserve"> </v>
      </c>
    </row>
    <row r="29" spans="1:6">
      <c r="A29" s="26"/>
      <c r="B29" s="9"/>
      <c r="C29" s="11" t="str">
        <f>IFERROR(VLOOKUP(A29,Data!$A$5:$B$55,2,FALSE)," ")</f>
        <v xml:space="preserve"> </v>
      </c>
      <c r="D29" s="9"/>
      <c r="E29" s="14"/>
      <c r="F29" s="27" t="str" cm="1">
        <f t="array" ref="F29">_xlfn.IFS(D29=Data!$C$5,"kWh",D29=Data!$C$6,"kg",D29=Data!$C$7,"kWh",D29=Data!$C$8,"kg",D29=Data!$C$9,"liter",TRUE," ")</f>
        <v xml:space="preserve"> </v>
      </c>
    </row>
    <row r="30" spans="1:6">
      <c r="A30" s="26"/>
      <c r="B30" s="9"/>
      <c r="C30" s="11" t="str">
        <f>IFERROR(VLOOKUP(A30,Data!$A$5:$B$55,2,FALSE)," ")</f>
        <v xml:space="preserve"> </v>
      </c>
      <c r="D30" s="9"/>
      <c r="E30" s="14"/>
      <c r="F30" s="27" t="str" cm="1">
        <f t="array" ref="F30">_xlfn.IFS(D30=Data!$C$5,"kWh",D30=Data!$C$6,"kg",D30=Data!$C$7,"kWh",D30=Data!$C$8,"kg",D30=Data!$C$9,"liter",TRUE," ")</f>
        <v xml:space="preserve"> </v>
      </c>
    </row>
    <row r="31" spans="1:6">
      <c r="A31" s="26"/>
      <c r="B31" s="9"/>
      <c r="C31" s="11" t="str">
        <f>IFERROR(VLOOKUP(A31,Data!$A$5:$B$55,2,FALSE)," ")</f>
        <v xml:space="preserve"> </v>
      </c>
      <c r="D31" s="9"/>
      <c r="E31" s="14"/>
      <c r="F31" s="27" t="str" cm="1">
        <f t="array" ref="F31">_xlfn.IFS(D31=Data!$C$5,"kWh",D31=Data!$C$6,"kg",D31=Data!$C$7,"kWh",D31=Data!$C$8,"kg",D31=Data!$C$9,"liter",TRUE," ")</f>
        <v xml:space="preserve"> </v>
      </c>
    </row>
    <row r="32" spans="1:6">
      <c r="A32" s="26"/>
      <c r="B32" s="9"/>
      <c r="C32" s="11" t="str">
        <f>IFERROR(VLOOKUP(A32,Data!$A$5:$B$55,2,FALSE)," ")</f>
        <v xml:space="preserve"> </v>
      </c>
      <c r="D32" s="9"/>
      <c r="E32" s="14"/>
      <c r="F32" s="27" t="str" cm="1">
        <f t="array" ref="F32">_xlfn.IFS(D32=Data!$C$5,"kWh",D32=Data!$C$6,"kg",D32=Data!$C$7,"kWh",D32=Data!$C$8,"kg",D32=Data!$C$9,"liter",TRUE," ")</f>
        <v xml:space="preserve"> </v>
      </c>
    </row>
    <row r="33" spans="1:6">
      <c r="A33" s="26"/>
      <c r="B33" s="9"/>
      <c r="C33" s="11" t="str">
        <f>IFERROR(VLOOKUP(A33,Data!$A$5:$B$55,2,FALSE)," ")</f>
        <v xml:space="preserve"> </v>
      </c>
      <c r="D33" s="9"/>
      <c r="E33" s="14"/>
      <c r="F33" s="27" t="str" cm="1">
        <f t="array" ref="F33">_xlfn.IFS(D33=Data!$C$5,"kWh",D33=Data!$C$6,"kg",D33=Data!$C$7,"kWh",D33=Data!$C$8,"kg",D33=Data!$C$9,"liter",TRUE," ")</f>
        <v xml:space="preserve"> </v>
      </c>
    </row>
    <row r="34" spans="1:6">
      <c r="A34" s="26"/>
      <c r="B34" s="9"/>
      <c r="C34" s="11" t="str">
        <f>IFERROR(VLOOKUP(A34,Data!$A$5:$B$55,2,FALSE)," ")</f>
        <v xml:space="preserve"> </v>
      </c>
      <c r="D34" s="9"/>
      <c r="E34" s="14"/>
      <c r="F34" s="27" t="str" cm="1">
        <f t="array" ref="F34">_xlfn.IFS(D34=Data!$C$5,"kWh",D34=Data!$C$6,"kg",D34=Data!$C$7,"kWh",D34=Data!$C$8,"kg",D34=Data!$C$9,"liter",TRUE," ")</f>
        <v xml:space="preserve"> </v>
      </c>
    </row>
    <row r="35" spans="1:6">
      <c r="A35" s="26"/>
      <c r="B35" s="9"/>
      <c r="C35" s="11" t="str">
        <f>IFERROR(VLOOKUP(A35,Data!$A$5:$B$55,2,FALSE)," ")</f>
        <v xml:space="preserve"> </v>
      </c>
      <c r="D35" s="9"/>
      <c r="E35" s="14"/>
      <c r="F35" s="27" t="str" cm="1">
        <f t="array" ref="F35">_xlfn.IFS(D35=Data!$C$5,"kWh",D35=Data!$C$6,"kg",D35=Data!$C$7,"kWh",D35=Data!$C$8,"kg",D35=Data!$C$9,"liter",TRUE," ")</f>
        <v xml:space="preserve"> </v>
      </c>
    </row>
    <row r="36" spans="1:6">
      <c r="A36" s="26"/>
      <c r="B36" s="9"/>
      <c r="C36" s="11" t="str">
        <f>IFERROR(VLOOKUP(A36,Data!$A$5:$B$55,2,FALSE)," ")</f>
        <v xml:space="preserve"> </v>
      </c>
      <c r="D36" s="9"/>
      <c r="E36" s="14"/>
      <c r="F36" s="27" t="str" cm="1">
        <f t="array" ref="F36">_xlfn.IFS(D36=Data!$C$5,"kWh",D36=Data!$C$6,"kg",D36=Data!$C$7,"kWh",D36=Data!$C$8,"kg",D36=Data!$C$9,"liter",TRUE," ")</f>
        <v xml:space="preserve"> </v>
      </c>
    </row>
    <row r="37" spans="1:6">
      <c r="A37" s="26"/>
      <c r="B37" s="9"/>
      <c r="C37" s="11" t="str">
        <f>IFERROR(VLOOKUP(A37,Data!$A$5:$B$55,2,FALSE)," ")</f>
        <v xml:space="preserve"> </v>
      </c>
      <c r="D37" s="9"/>
      <c r="E37" s="14"/>
      <c r="F37" s="27" t="str" cm="1">
        <f t="array" ref="F37">_xlfn.IFS(D37=Data!$C$5,"kWh",D37=Data!$C$6,"kg",D37=Data!$C$7,"kWh",D37=Data!$C$8,"kg",D37=Data!$C$9,"liter",TRUE," ")</f>
        <v xml:space="preserve"> </v>
      </c>
    </row>
    <row r="38" spans="1:6">
      <c r="A38" s="26"/>
      <c r="B38" s="9"/>
      <c r="C38" s="11" t="str">
        <f>IFERROR(VLOOKUP(A38,Data!$A$5:$B$55,2,FALSE)," ")</f>
        <v xml:space="preserve"> </v>
      </c>
      <c r="D38" s="9"/>
      <c r="E38" s="14"/>
      <c r="F38" s="27" t="str" cm="1">
        <f t="array" ref="F38">_xlfn.IFS(D38=Data!$C$5,"kWh",D38=Data!$C$6,"kg",D38=Data!$C$7,"kWh",D38=Data!$C$8,"kg",D38=Data!$C$9,"liter",TRUE," ")</f>
        <v xml:space="preserve"> </v>
      </c>
    </row>
    <row r="39" spans="1:6">
      <c r="A39" s="26"/>
      <c r="B39" s="9"/>
      <c r="C39" s="11" t="str">
        <f>IFERROR(VLOOKUP(A39,Data!$A$5:$B$55,2,FALSE)," ")</f>
        <v xml:space="preserve"> </v>
      </c>
      <c r="D39" s="9"/>
      <c r="E39" s="14"/>
      <c r="F39" s="27" t="str" cm="1">
        <f t="array" ref="F39">_xlfn.IFS(D39=Data!$C$5,"kWh",D39=Data!$C$6,"kg",D39=Data!$C$7,"kWh",D39=Data!$C$8,"kg",D39=Data!$C$9,"liter",TRUE," ")</f>
        <v xml:space="preserve"> </v>
      </c>
    </row>
    <row r="40" spans="1:6">
      <c r="A40" s="26"/>
      <c r="B40" s="9"/>
      <c r="C40" s="11" t="str">
        <f>IFERROR(VLOOKUP(A40,Data!$A$5:$B$55,2,FALSE)," ")</f>
        <v xml:space="preserve"> </v>
      </c>
      <c r="D40" s="9"/>
      <c r="E40" s="14"/>
      <c r="F40" s="27" t="str" cm="1">
        <f t="array" ref="F40">_xlfn.IFS(D40=Data!$C$5,"kWh",D40=Data!$C$6,"kg",D40=Data!$C$7,"kWh",D40=Data!$C$8,"kg",D40=Data!$C$9,"liter",TRUE," ")</f>
        <v xml:space="preserve"> </v>
      </c>
    </row>
    <row r="41" spans="1:6">
      <c r="A41" s="26"/>
      <c r="B41" s="9"/>
      <c r="C41" s="11" t="str">
        <f>IFERROR(VLOOKUP(A41,Data!$A$5:$B$55,2,FALSE)," ")</f>
        <v xml:space="preserve"> </v>
      </c>
      <c r="D41" s="9"/>
      <c r="E41" s="14"/>
      <c r="F41" s="27" t="str" cm="1">
        <f t="array" ref="F41">_xlfn.IFS(D41=Data!$C$5,"kWh",D41=Data!$C$6,"kg",D41=Data!$C$7,"kWh",D41=Data!$C$8,"kg",D41=Data!$C$9,"liter",TRUE," ")</f>
        <v xml:space="preserve"> </v>
      </c>
    </row>
    <row r="42" spans="1:6">
      <c r="A42" s="26"/>
      <c r="B42" s="9"/>
      <c r="C42" s="11" t="str">
        <f>IFERROR(VLOOKUP(A42,Data!$A$5:$B$55,2,FALSE)," ")</f>
        <v xml:space="preserve"> </v>
      </c>
      <c r="D42" s="9"/>
      <c r="E42" s="14"/>
      <c r="F42" s="27" t="str" cm="1">
        <f t="array" ref="F42">_xlfn.IFS(D42=Data!$C$5,"kWh",D42=Data!$C$6,"kg",D42=Data!$C$7,"kWh",D42=Data!$C$8,"kg",D42=Data!$C$9,"liter",TRUE," ")</f>
        <v xml:space="preserve"> </v>
      </c>
    </row>
    <row r="43" spans="1:6">
      <c r="A43" s="26"/>
      <c r="B43" s="9"/>
      <c r="C43" s="11" t="str">
        <f>IFERROR(VLOOKUP(A43,Data!$A$5:$B$55,2,FALSE)," ")</f>
        <v xml:space="preserve"> </v>
      </c>
      <c r="D43" s="9"/>
      <c r="E43" s="14"/>
      <c r="F43" s="27" t="str" cm="1">
        <f t="array" ref="F43">_xlfn.IFS(D43=Data!$C$5,"kWh",D43=Data!$C$6,"kg",D43=Data!$C$7,"kWh",D43=Data!$C$8,"kg",D43=Data!$C$9,"liter",TRUE," ")</f>
        <v xml:space="preserve"> </v>
      </c>
    </row>
    <row r="44" spans="1:6">
      <c r="A44" s="26"/>
      <c r="B44" s="9"/>
      <c r="C44" s="11" t="str">
        <f>IFERROR(VLOOKUP(A44,Data!$A$5:$B$55,2,FALSE)," ")</f>
        <v xml:space="preserve"> </v>
      </c>
      <c r="D44" s="9"/>
      <c r="E44" s="14"/>
      <c r="F44" s="27" t="str" cm="1">
        <f t="array" ref="F44">_xlfn.IFS(D44=Data!$C$5,"kWh",D44=Data!$C$6,"kg",D44=Data!$C$7,"kWh",D44=Data!$C$8,"kg",D44=Data!$C$9,"liter",TRUE," ")</f>
        <v xml:space="preserve"> </v>
      </c>
    </row>
    <row r="45" spans="1:6">
      <c r="A45" s="26"/>
      <c r="B45" s="9"/>
      <c r="C45" s="11" t="str">
        <f>IFERROR(VLOOKUP(A45,Data!$A$5:$B$55,2,FALSE)," ")</f>
        <v xml:space="preserve"> </v>
      </c>
      <c r="D45" s="9"/>
      <c r="E45" s="14"/>
      <c r="F45" s="27" t="str" cm="1">
        <f t="array" ref="F45">_xlfn.IFS(D45=Data!$C$5,"kWh",D45=Data!$C$6,"kg",D45=Data!$C$7,"kWh",D45=Data!$C$8,"kg",D45=Data!$C$9,"liter",TRUE," ")</f>
        <v xml:space="preserve"> </v>
      </c>
    </row>
    <row r="46" spans="1:6">
      <c r="A46" s="26"/>
      <c r="B46" s="9"/>
      <c r="C46" s="11" t="str">
        <f>IFERROR(VLOOKUP(A46,Data!$A$5:$B$55,2,FALSE)," ")</f>
        <v xml:space="preserve"> </v>
      </c>
      <c r="D46" s="9"/>
      <c r="E46" s="14"/>
      <c r="F46" s="27" t="str" cm="1">
        <f t="array" ref="F46">_xlfn.IFS(D46=Data!$C$5,"kWh",D46=Data!$C$6,"kg",D46=Data!$C$7,"kWh",D46=Data!$C$8,"kg",D46=Data!$C$9,"liter",TRUE," ")</f>
        <v xml:space="preserve"> </v>
      </c>
    </row>
    <row r="47" spans="1:6">
      <c r="A47" s="26"/>
      <c r="B47" s="9"/>
      <c r="C47" s="11" t="str">
        <f>IFERROR(VLOOKUP(A47,Data!$A$5:$B$55,2,FALSE)," ")</f>
        <v xml:space="preserve"> </v>
      </c>
      <c r="D47" s="9"/>
      <c r="E47" s="14"/>
      <c r="F47" s="27" t="str" cm="1">
        <f t="array" ref="F47">_xlfn.IFS(D47=Data!$C$5,"kWh",D47=Data!$C$6,"kg",D47=Data!$C$7,"kWh",D47=Data!$C$8,"kg",D47=Data!$C$9,"liter",TRUE," ")</f>
        <v xml:space="preserve"> </v>
      </c>
    </row>
    <row r="48" spans="1:6">
      <c r="A48" s="26"/>
      <c r="B48" s="9"/>
      <c r="C48" s="11" t="str">
        <f>IFERROR(VLOOKUP(A48,Data!$A$5:$B$55,2,FALSE)," ")</f>
        <v xml:space="preserve"> </v>
      </c>
      <c r="D48" s="9"/>
      <c r="E48" s="14"/>
      <c r="F48" s="27" t="str" cm="1">
        <f t="array" ref="F48">_xlfn.IFS(D48=Data!$C$5,"kWh",D48=Data!$C$6,"kg",D48=Data!$C$7,"kWh",D48=Data!$C$8,"kg",D48=Data!$C$9,"liter",TRUE," ")</f>
        <v xml:space="preserve"> </v>
      </c>
    </row>
    <row r="49" spans="1:6">
      <c r="A49" s="26"/>
      <c r="B49" s="9"/>
      <c r="C49" s="11" t="str">
        <f>IFERROR(VLOOKUP(A49,Data!$A$5:$B$55,2,FALSE)," ")</f>
        <v xml:space="preserve"> </v>
      </c>
      <c r="D49" s="9"/>
      <c r="E49" s="14"/>
      <c r="F49" s="27" t="str" cm="1">
        <f t="array" ref="F49">_xlfn.IFS(D49=Data!$C$5,"kWh",D49=Data!$C$6,"kg",D49=Data!$C$7,"kWh",D49=Data!$C$8,"kg",D49=Data!$C$9,"liter",TRUE," ")</f>
        <v xml:space="preserve"> </v>
      </c>
    </row>
    <row r="50" spans="1:6">
      <c r="A50" s="26"/>
      <c r="B50" s="9"/>
      <c r="C50" s="11" t="str">
        <f>IFERROR(VLOOKUP(A50,Data!$A$5:$B$55,2,FALSE)," ")</f>
        <v xml:space="preserve"> </v>
      </c>
      <c r="D50" s="9"/>
      <c r="E50" s="14"/>
      <c r="F50" s="27" t="str" cm="1">
        <f t="array" ref="F50">_xlfn.IFS(D50=Data!$C$5,"kWh",D50=Data!$C$6,"kg",D50=Data!$C$7,"kWh",D50=Data!$C$8,"kg",D50=Data!$C$9,"liter",TRUE," ")</f>
        <v xml:space="preserve"> </v>
      </c>
    </row>
    <row r="51" spans="1:6">
      <c r="A51" s="26"/>
      <c r="B51" s="9"/>
      <c r="C51" s="11" t="str">
        <f>IFERROR(VLOOKUP(A51,Data!$A$5:$B$55,2,FALSE)," ")</f>
        <v xml:space="preserve"> </v>
      </c>
      <c r="D51" s="9"/>
      <c r="E51" s="14"/>
      <c r="F51" s="27" t="str" cm="1">
        <f t="array" ref="F51">_xlfn.IFS(D51=Data!$C$5,"kWh",D51=Data!$C$6,"kg",D51=Data!$C$7,"kWh",D51=Data!$C$8,"kg",D51=Data!$C$9,"liter",TRUE," ")</f>
        <v xml:space="preserve"> </v>
      </c>
    </row>
    <row r="52" spans="1:6">
      <c r="A52" s="26"/>
      <c r="B52" s="9"/>
      <c r="C52" s="11" t="str">
        <f>IFERROR(VLOOKUP(A52,Data!$A$5:$B$55,2,FALSE)," ")</f>
        <v xml:space="preserve"> </v>
      </c>
      <c r="D52" s="9"/>
      <c r="E52" s="14"/>
      <c r="F52" s="27" t="str" cm="1">
        <f t="array" ref="F52">_xlfn.IFS(D52=Data!$C$5,"kWh",D52=Data!$C$6,"kg",D52=Data!$C$7,"kWh",D52=Data!$C$8,"kg",D52=Data!$C$9,"liter",TRUE," ")</f>
        <v xml:space="preserve"> </v>
      </c>
    </row>
    <row r="53" spans="1:6">
      <c r="A53" s="26"/>
      <c r="B53" s="9"/>
      <c r="C53" s="11" t="str">
        <f>IFERROR(VLOOKUP(A53,Data!$A$5:$B$55,2,FALSE)," ")</f>
        <v xml:space="preserve"> </v>
      </c>
      <c r="D53" s="9"/>
      <c r="E53" s="14"/>
      <c r="F53" s="27" t="str" cm="1">
        <f t="array" ref="F53">_xlfn.IFS(D53=Data!$C$5,"kWh",D53=Data!$C$6,"kg",D53=Data!$C$7,"kWh",D53=Data!$C$8,"kg",D53=Data!$C$9,"liter",TRUE," ")</f>
        <v xml:space="preserve"> </v>
      </c>
    </row>
    <row r="54" spans="1:6">
      <c r="A54" s="26"/>
      <c r="B54" s="9"/>
      <c r="C54" s="11" t="str">
        <f>IFERROR(VLOOKUP(A54,Data!$A$5:$B$55,2,FALSE)," ")</f>
        <v xml:space="preserve"> </v>
      </c>
      <c r="D54" s="9"/>
      <c r="E54" s="14"/>
      <c r="F54" s="27" t="str" cm="1">
        <f t="array" ref="F54">_xlfn.IFS(D54=Data!$C$5,"kWh",D54=Data!$C$6,"kg",D54=Data!$C$7,"kWh",D54=Data!$C$8,"kg",D54=Data!$C$9,"liter",TRUE," ")</f>
        <v xml:space="preserve"> </v>
      </c>
    </row>
    <row r="55" spans="1:6">
      <c r="A55" s="26"/>
      <c r="B55" s="9"/>
      <c r="C55" s="11" t="str">
        <f>IFERROR(VLOOKUP(A55,Data!$A$5:$B$55,2,FALSE)," ")</f>
        <v xml:space="preserve"> </v>
      </c>
      <c r="D55" s="9"/>
      <c r="E55" s="14"/>
      <c r="F55" s="27" t="str" cm="1">
        <f t="array" ref="F55">_xlfn.IFS(D55=Data!$C$5,"kWh",D55=Data!$C$6,"kg",D55=Data!$C$7,"kWh",D55=Data!$C$8,"kg",D55=Data!$C$9,"liter",TRUE," ")</f>
        <v xml:space="preserve"> </v>
      </c>
    </row>
    <row r="56" spans="1:6">
      <c r="A56" s="26"/>
      <c r="B56" s="9"/>
      <c r="C56" s="11" t="str">
        <f>IFERROR(VLOOKUP(A56,Data!$A$5:$B$55,2,FALSE)," ")</f>
        <v xml:space="preserve"> </v>
      </c>
      <c r="D56" s="9"/>
      <c r="E56" s="14"/>
      <c r="F56" s="27" t="str" cm="1">
        <f t="array" ref="F56">_xlfn.IFS(D56=Data!$C$5,"kWh",D56=Data!$C$6,"kg",D56=Data!$C$7,"kWh",D56=Data!$C$8,"kg",D56=Data!$C$9,"liter",TRUE," ")</f>
        <v xml:space="preserve"> </v>
      </c>
    </row>
    <row r="57" spans="1:6">
      <c r="A57" s="26"/>
      <c r="B57" s="9"/>
      <c r="C57" s="11" t="str">
        <f>IFERROR(VLOOKUP(A57,Data!$A$5:$B$55,2,FALSE)," ")</f>
        <v xml:space="preserve"> </v>
      </c>
      <c r="D57" s="9"/>
      <c r="E57" s="14"/>
      <c r="F57" s="27" t="str" cm="1">
        <f t="array" ref="F57">_xlfn.IFS(D57=Data!$C$5,"kWh",D57=Data!$C$6,"kg",D57=Data!$C$7,"kWh",D57=Data!$C$8,"kg",D57=Data!$C$9,"liter",TRUE," ")</f>
        <v xml:space="preserve"> </v>
      </c>
    </row>
    <row r="58" spans="1:6">
      <c r="A58" s="26"/>
      <c r="B58" s="9"/>
      <c r="C58" s="11" t="str">
        <f>IFERROR(VLOOKUP(A58,Data!$A$5:$B$55,2,FALSE)," ")</f>
        <v xml:space="preserve"> </v>
      </c>
      <c r="D58" s="9"/>
      <c r="E58" s="14"/>
      <c r="F58" s="27" t="str" cm="1">
        <f t="array" ref="F58">_xlfn.IFS(D58=Data!$C$5,"kWh",D58=Data!$C$6,"kg",D58=Data!$C$7,"kWh",D58=Data!$C$8,"kg",D58=Data!$C$9,"liter",TRUE," ")</f>
        <v xml:space="preserve"> </v>
      </c>
    </row>
    <row r="59" spans="1:6">
      <c r="A59" s="26"/>
      <c r="B59" s="9"/>
      <c r="C59" s="11" t="str">
        <f>IFERROR(VLOOKUP(A59,Data!$A$5:$B$55,2,FALSE)," ")</f>
        <v xml:space="preserve"> </v>
      </c>
      <c r="D59" s="9"/>
      <c r="E59" s="14"/>
      <c r="F59" s="27" t="str" cm="1">
        <f t="array" ref="F59">_xlfn.IFS(D59=Data!$C$5,"kWh",D59=Data!$C$6,"kg",D59=Data!$C$7,"kWh",D59=Data!$C$8,"kg",D59=Data!$C$9,"liter",TRUE," ")</f>
        <v xml:space="preserve"> </v>
      </c>
    </row>
    <row r="60" spans="1:6">
      <c r="A60" s="26"/>
      <c r="B60" s="9"/>
      <c r="C60" s="11" t="str">
        <f>IFERROR(VLOOKUP(A60,Data!$A$5:$B$55,2,FALSE)," ")</f>
        <v xml:space="preserve"> </v>
      </c>
      <c r="D60" s="9"/>
      <c r="E60" s="14"/>
      <c r="F60" s="27" t="str" cm="1">
        <f t="array" ref="F60">_xlfn.IFS(D60=Data!$C$5,"kWh",D60=Data!$C$6,"kg",D60=Data!$C$7,"kWh",D60=Data!$C$8,"kg",D60=Data!$C$9,"liter",TRUE," ")</f>
        <v xml:space="preserve"> </v>
      </c>
    </row>
    <row r="61" spans="1:6">
      <c r="A61" s="26"/>
      <c r="B61" s="9"/>
      <c r="C61" s="11" t="str">
        <f>IFERROR(VLOOKUP(A61,Data!$A$5:$B$55,2,FALSE)," ")</f>
        <v xml:space="preserve"> </v>
      </c>
      <c r="D61" s="9"/>
      <c r="E61" s="14"/>
      <c r="F61" s="27" t="str" cm="1">
        <f t="array" ref="F61">_xlfn.IFS(D61=Data!$C$5,"kWh",D61=Data!$C$6,"kg",D61=Data!$C$7,"kWh",D61=Data!$C$8,"kg",D61=Data!$C$9,"liter",TRUE," ")</f>
        <v xml:space="preserve"> </v>
      </c>
    </row>
    <row r="62" spans="1:6">
      <c r="A62" s="26"/>
      <c r="B62" s="9"/>
      <c r="C62" s="11" t="str">
        <f>IFERROR(VLOOKUP(A62,Data!$A$5:$B$55,2,FALSE)," ")</f>
        <v xml:space="preserve"> </v>
      </c>
      <c r="D62" s="9"/>
      <c r="E62" s="14"/>
      <c r="F62" s="27" t="str" cm="1">
        <f t="array" ref="F62">_xlfn.IFS(D62=Data!$C$5,"kWh",D62=Data!$C$6,"kg",D62=Data!$C$7,"kWh",D62=Data!$C$8,"kg",D62=Data!$C$9,"liter",TRUE," ")</f>
        <v xml:space="preserve"> </v>
      </c>
    </row>
    <row r="63" spans="1:6">
      <c r="A63" s="26"/>
      <c r="B63" s="9"/>
      <c r="C63" s="11" t="str">
        <f>IFERROR(VLOOKUP(A63,Data!$A$5:$B$55,2,FALSE)," ")</f>
        <v xml:space="preserve"> </v>
      </c>
      <c r="D63" s="9"/>
      <c r="E63" s="14"/>
      <c r="F63" s="27" t="str" cm="1">
        <f t="array" ref="F63">_xlfn.IFS(D63=Data!$C$5,"kWh",D63=Data!$C$6,"kg",D63=Data!$C$7,"kWh",D63=Data!$C$8,"kg",D63=Data!$C$9,"liter",TRUE," ")</f>
        <v xml:space="preserve"> </v>
      </c>
    </row>
    <row r="64" spans="1:6">
      <c r="A64" s="26"/>
      <c r="B64" s="9"/>
      <c r="C64" s="11" t="str">
        <f>IFERROR(VLOOKUP(A64,Data!$A$5:$B$55,2,FALSE)," ")</f>
        <v xml:space="preserve"> </v>
      </c>
      <c r="D64" s="9"/>
      <c r="E64" s="14"/>
      <c r="F64" s="27" t="str" cm="1">
        <f t="array" ref="F64">_xlfn.IFS(D64=Data!$C$5,"kWh",D64=Data!$C$6,"kg",D64=Data!$C$7,"kWh",D64=Data!$C$8,"kg",D64=Data!$C$9,"liter",TRUE," ")</f>
        <v xml:space="preserve"> </v>
      </c>
    </row>
    <row r="65" spans="1:6">
      <c r="A65" s="26"/>
      <c r="B65" s="9"/>
      <c r="C65" s="11" t="str">
        <f>IFERROR(VLOOKUP(A65,Data!$A$5:$B$55,2,FALSE)," ")</f>
        <v xml:space="preserve"> </v>
      </c>
      <c r="D65" s="9"/>
      <c r="E65" s="14"/>
      <c r="F65" s="27" t="str" cm="1">
        <f t="array" ref="F65">_xlfn.IFS(D65=Data!$C$5,"kWh",D65=Data!$C$6,"kg",D65=Data!$C$7,"kWh",D65=Data!$C$8,"kg",D65=Data!$C$9,"liter",TRUE," ")</f>
        <v xml:space="preserve"> </v>
      </c>
    </row>
    <row r="66" spans="1:6">
      <c r="A66" s="26"/>
      <c r="B66" s="9"/>
      <c r="C66" s="11" t="str">
        <f>IFERROR(VLOOKUP(A66,Data!$A$5:$B$55,2,FALSE)," ")</f>
        <v xml:space="preserve"> </v>
      </c>
      <c r="D66" s="9"/>
      <c r="E66" s="14"/>
      <c r="F66" s="27" t="str" cm="1">
        <f t="array" ref="F66">_xlfn.IFS(D66=Data!$C$5,"kWh",D66=Data!$C$6,"kg",D66=Data!$C$7,"kWh",D66=Data!$C$8,"kg",D66=Data!$C$9,"liter",TRUE," ")</f>
        <v xml:space="preserve"> </v>
      </c>
    </row>
    <row r="67" spans="1:6">
      <c r="A67" s="26"/>
      <c r="B67" s="9"/>
      <c r="C67" s="11" t="str">
        <f>IFERROR(VLOOKUP(A67,Data!$A$5:$B$55,2,FALSE)," ")</f>
        <v xml:space="preserve"> </v>
      </c>
      <c r="D67" s="9"/>
      <c r="E67" s="14"/>
      <c r="F67" s="27" t="str" cm="1">
        <f t="array" ref="F67">_xlfn.IFS(D67=Data!$C$5,"kWh",D67=Data!$C$6,"kg",D67=Data!$C$7,"kWh",D67=Data!$C$8,"kg",D67=Data!$C$9,"liter",TRUE," ")</f>
        <v xml:space="preserve"> </v>
      </c>
    </row>
    <row r="68" spans="1:6">
      <c r="A68" s="26"/>
      <c r="B68" s="9"/>
      <c r="C68" s="11" t="str">
        <f>IFERROR(VLOOKUP(A68,Data!$A$5:$B$55,2,FALSE)," ")</f>
        <v xml:space="preserve"> </v>
      </c>
      <c r="D68" s="9"/>
      <c r="E68" s="14"/>
      <c r="F68" s="27" t="str" cm="1">
        <f t="array" ref="F68">_xlfn.IFS(D68=Data!$C$5,"kWh",D68=Data!$C$6,"kg",D68=Data!$C$7,"kWh",D68=Data!$C$8,"kg",D68=Data!$C$9,"liter",TRUE," ")</f>
        <v xml:space="preserve"> </v>
      </c>
    </row>
    <row r="69" spans="1:6">
      <c r="A69" s="26"/>
      <c r="B69" s="9"/>
      <c r="C69" s="11" t="str">
        <f>IFERROR(VLOOKUP(A69,Data!$A$5:$B$55,2,FALSE)," ")</f>
        <v xml:space="preserve"> </v>
      </c>
      <c r="D69" s="9"/>
      <c r="E69" s="14"/>
      <c r="F69" s="27" t="str" cm="1">
        <f t="array" ref="F69">_xlfn.IFS(D69=Data!$C$5,"kWh",D69=Data!$C$6,"kg",D69=Data!$C$7,"kWh",D69=Data!$C$8,"kg",D69=Data!$C$9,"liter",TRUE," ")</f>
        <v xml:space="preserve"> </v>
      </c>
    </row>
    <row r="70" spans="1:6">
      <c r="A70" s="26"/>
      <c r="B70" s="9"/>
      <c r="C70" s="11" t="str">
        <f>IFERROR(VLOOKUP(A70,Data!$A$5:$B$55,2,FALSE)," ")</f>
        <v xml:space="preserve"> </v>
      </c>
      <c r="D70" s="9"/>
      <c r="E70" s="14"/>
      <c r="F70" s="27" t="str" cm="1">
        <f t="array" ref="F70">_xlfn.IFS(D70=Data!$C$5,"kWh",D70=Data!$C$6,"kg",D70=Data!$C$7,"kWh",D70=Data!$C$8,"kg",D70=Data!$C$9,"liter",TRUE," ")</f>
        <v xml:space="preserve"> </v>
      </c>
    </row>
    <row r="71" spans="1:6">
      <c r="A71" s="26"/>
      <c r="B71" s="9"/>
      <c r="C71" s="11" t="str">
        <f>IFERROR(VLOOKUP(A71,Data!$A$5:$B$55,2,FALSE)," ")</f>
        <v xml:space="preserve"> </v>
      </c>
      <c r="D71" s="9"/>
      <c r="E71" s="14"/>
      <c r="F71" s="27" t="str" cm="1">
        <f t="array" ref="F71">_xlfn.IFS(D71=Data!$C$5,"kWh",D71=Data!$C$6,"kg",D71=Data!$C$7,"kWh",D71=Data!$C$8,"kg",D71=Data!$C$9,"liter",TRUE," ")</f>
        <v xml:space="preserve"> </v>
      </c>
    </row>
    <row r="72" spans="1:6">
      <c r="A72" s="26"/>
      <c r="B72" s="9"/>
      <c r="C72" s="11" t="str">
        <f>IFERROR(VLOOKUP(A72,Data!$A$5:$B$55,2,FALSE)," ")</f>
        <v xml:space="preserve"> </v>
      </c>
      <c r="D72" s="9"/>
      <c r="E72" s="14"/>
      <c r="F72" s="27" t="str" cm="1">
        <f t="array" ref="F72">_xlfn.IFS(D72=Data!$C$5,"kWh",D72=Data!$C$6,"kg",D72=Data!$C$7,"kWh",D72=Data!$C$8,"kg",D72=Data!$C$9,"liter",TRUE," ")</f>
        <v xml:space="preserve"> </v>
      </c>
    </row>
    <row r="73" spans="1:6">
      <c r="A73" s="26"/>
      <c r="B73" s="9"/>
      <c r="C73" s="11" t="str">
        <f>IFERROR(VLOOKUP(A73,Data!$A$5:$B$55,2,FALSE)," ")</f>
        <v xml:space="preserve"> </v>
      </c>
      <c r="D73" s="9"/>
      <c r="E73" s="14"/>
      <c r="F73" s="27" t="str" cm="1">
        <f t="array" ref="F73">_xlfn.IFS(D73=Data!$C$5,"kWh",D73=Data!$C$6,"kg",D73=Data!$C$7,"kWh",D73=Data!$C$8,"kg",D73=Data!$C$9,"liter",TRUE," ")</f>
        <v xml:space="preserve"> </v>
      </c>
    </row>
    <row r="74" spans="1:6" ht="15" thickBot="1">
      <c r="A74" s="28"/>
      <c r="B74" s="21"/>
      <c r="C74" s="29" t="str">
        <f>IFERROR(VLOOKUP(A74,Data!$A$5:$B$55,2,FALSE)," ")</f>
        <v xml:space="preserve"> </v>
      </c>
      <c r="D74" s="21"/>
      <c r="E74" s="30"/>
      <c r="F74" s="31" t="str" cm="1">
        <f t="array" ref="F74">_xlfn.IFS(D74=Data!$C$5,"kWh",D74=Data!$C$6,"kg",D74=Data!$C$7,"kWh",D74=Data!$C$8,"kg",D74=Data!$C$9,"liter",TRUE," ")</f>
        <v xml:space="preserve"> </v>
      </c>
    </row>
  </sheetData>
  <sheetProtection insertRows="0"/>
  <protectedRanges>
    <protectedRange sqref="D6:D73" name="Energibærer"/>
    <protectedRange sqref="A6:B74" name="Maskintype"/>
    <protectedRange sqref="E6:E74" name="Energiforbruk"/>
  </protectedRanges>
  <mergeCells count="2">
    <mergeCell ref="A4:F4"/>
    <mergeCell ref="A3:F3"/>
  </mergeCells>
  <phoneticPr fontId="5" type="noConversion"/>
  <conditionalFormatting sqref="C6:C74">
    <cfRule type="containsText" dxfId="0" priority="1" operator="containsText" text="Ja">
      <formula>NOT(ISERROR(SEARCH("Ja",C6)))</formula>
    </cfRule>
  </conditionalFormatting>
  <pageMargins left="0.7" right="0.7" top="0.75" bottom="0.75" header="0.3" footer="0.3"/>
  <pageSetup paperSize="9" orientation="portrait" verticalDpi="0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103F94-DF47-4505-84C1-959FFB111631}">
          <x14:formula1>
            <xm:f>Data!$C$5:$C$9</xm:f>
          </x14:formula1>
          <xm:sqref>D6:D74</xm:sqref>
        </x14:dataValidation>
        <x14:dataValidation type="list" allowBlank="1" showInputMessage="1" showErrorMessage="1" xr:uid="{9EF4EC62-A0D8-4DC5-ABAB-B40148CA1B3A}">
          <x14:formula1>
            <xm:f>Data!$A$5:$A$52</xm:f>
          </x14:formula1>
          <xm:sqref>A6:A74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DA5E8-CAAB-4CDD-8C71-51E06B81569D}">
  <sheetPr>
    <tabColor theme="5" tint="0.59999389629810485"/>
  </sheetPr>
  <dimension ref="A1:G10"/>
  <sheetViews>
    <sheetView showGridLines="0" tabSelected="1" zoomScaleNormal="100" workbookViewId="0">
      <selection activeCell="D12" sqref="D12"/>
    </sheetView>
  </sheetViews>
  <sheetFormatPr baseColWidth="10" defaultColWidth="11" defaultRowHeight="14.25"/>
  <cols>
    <col min="1" max="1" width="15.5" bestFit="1" customWidth="1"/>
    <col min="2" max="2" width="14.875" customWidth="1"/>
    <col min="3" max="3" width="17" bestFit="1" customWidth="1"/>
    <col min="4" max="4" width="21.25" customWidth="1"/>
    <col min="5" max="5" width="23.125" customWidth="1"/>
    <col min="6" max="6" width="7.5" customWidth="1"/>
    <col min="7" max="7" width="12.625" customWidth="1"/>
    <col min="8" max="8" width="9.625" bestFit="1" customWidth="1"/>
    <col min="9" max="9" width="9" bestFit="1" customWidth="1"/>
    <col min="10" max="10" width="12.625" bestFit="1" customWidth="1"/>
    <col min="11" max="11" width="17.125" bestFit="1" customWidth="1"/>
    <col min="12" max="12" width="14" bestFit="1" customWidth="1"/>
    <col min="13" max="13" width="16.375" bestFit="1" customWidth="1"/>
    <col min="14" max="14" width="18.375" customWidth="1"/>
    <col min="15" max="25" width="10"/>
  </cols>
  <sheetData>
    <row r="1" spans="1:7" ht="18">
      <c r="A1" t="s">
        <v>17</v>
      </c>
      <c r="B1" s="46" t="str">
        <f>'Forklaringsark '!B1</f>
        <v xml:space="preserve">Hesby navnet minnelund: Tilbyders utfylling av tildelingskritere for utslippsfrie byggeplasser og anleggsområder </v>
      </c>
    </row>
    <row r="2" spans="1:7" ht="15" customHeight="1"/>
    <row r="3" spans="1:7" ht="15" thickBot="1"/>
    <row r="4" spans="1:7" ht="15.75" thickBot="1">
      <c r="A4" s="56" t="s">
        <v>18</v>
      </c>
      <c r="B4" s="57"/>
      <c r="C4" s="58"/>
    </row>
    <row r="5" spans="1:7" ht="15" thickBot="1">
      <c r="A5" s="12" t="s">
        <v>19</v>
      </c>
      <c r="B5" s="33" t="s">
        <v>20</v>
      </c>
      <c r="C5" s="13" t="s">
        <v>21</v>
      </c>
    </row>
    <row r="6" spans="1:7" ht="15.75" thickBot="1">
      <c r="A6" s="10" t="s">
        <v>22</v>
      </c>
      <c r="B6" s="34">
        <f>(SUMIF(Maskinspesifikasjoner!$D$6:$D$75,Data!$C5,Maskinspesifikasjoner!E$6:E$75))</f>
        <v>0</v>
      </c>
      <c r="C6" s="32">
        <f>B6*Data!D5</f>
        <v>0</v>
      </c>
      <c r="E6" s="59" t="s">
        <v>23</v>
      </c>
      <c r="F6" s="60"/>
      <c r="G6" s="42"/>
    </row>
    <row r="7" spans="1:7" ht="15">
      <c r="A7" s="1" t="s">
        <v>24</v>
      </c>
      <c r="B7" s="35">
        <f>(SUMIF(Maskinspesifikasjoner!$D$6:$D$75,Data!$C6,Maskinspesifikasjoner!E$6:E$75))</f>
        <v>0</v>
      </c>
      <c r="C7" s="48">
        <f>B7*Data!D6</f>
        <v>0</v>
      </c>
      <c r="E7" s="10" t="s">
        <v>25</v>
      </c>
      <c r="F7" s="45" t="str">
        <f>IFERROR((C6+C7+C8)/SUM(C6:C10)," ")</f>
        <v xml:space="preserve"> </v>
      </c>
    </row>
    <row r="8" spans="1:7" ht="15" thickBot="1">
      <c r="A8" s="1" t="s">
        <v>26</v>
      </c>
      <c r="B8" s="35">
        <f>(SUMIF(Maskinspesifikasjoner!$D$6:$D$75,Data!$C7,Maskinspesifikasjoner!E$6:E$75))</f>
        <v>0</v>
      </c>
      <c r="C8" s="48">
        <f>B8*Data!D7</f>
        <v>0</v>
      </c>
      <c r="E8" s="2" t="s">
        <v>27</v>
      </c>
      <c r="F8" s="19" t="str">
        <f>IFERROR((C9+C10)/SUM(C6:C10)," ")</f>
        <v xml:space="preserve"> </v>
      </c>
    </row>
    <row r="9" spans="1:7">
      <c r="A9" s="1" t="s">
        <v>28</v>
      </c>
      <c r="B9" s="35">
        <f>(SUMIF(Maskinspesifikasjoner!$D$6:$D$75,Data!$C8,Maskinspesifikasjoner!E$6:E$75))</f>
        <v>0</v>
      </c>
      <c r="C9" s="48">
        <f>B9*Data!D8</f>
        <v>0</v>
      </c>
    </row>
    <row r="10" spans="1:7" ht="15" thickBot="1">
      <c r="A10" s="2" t="s">
        <v>29</v>
      </c>
      <c r="B10" s="36">
        <f>(SUMIF(Maskinspesifikasjoner!$D$6:$D$75,Data!$C9,Maskinspesifikasjoner!E$6:E$75))</f>
        <v>0</v>
      </c>
      <c r="C10" s="49">
        <f>B10*Data!D9</f>
        <v>0</v>
      </c>
    </row>
  </sheetData>
  <sheetProtection selectLockedCells="1" selectUnlockedCells="1"/>
  <mergeCells count="2">
    <mergeCell ref="A4:C4"/>
    <mergeCell ref="E6:F6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85FC-FDB0-4A1B-926D-DF8D6B385323}">
  <sheetPr>
    <tabColor theme="9" tint="0.59999389629810485"/>
  </sheetPr>
  <dimension ref="A1:D55"/>
  <sheetViews>
    <sheetView showGridLines="0" zoomScale="110" zoomScaleNormal="110" workbookViewId="0">
      <selection activeCell="C14" sqref="C14"/>
    </sheetView>
  </sheetViews>
  <sheetFormatPr baseColWidth="10" defaultColWidth="11" defaultRowHeight="14.25"/>
  <cols>
    <col min="1" max="1" width="33" bestFit="1" customWidth="1"/>
    <col min="2" max="2" width="20.875" customWidth="1"/>
    <col min="3" max="3" width="24.375" customWidth="1"/>
    <col min="4" max="4" width="22.625" customWidth="1"/>
    <col min="5" max="30" width="10"/>
  </cols>
  <sheetData>
    <row r="1" spans="1:4" ht="15.75">
      <c r="A1" s="7" t="str">
        <f>'Forklaringsark '!A1</f>
        <v>TQM ID 
8200</v>
      </c>
      <c r="B1" s="47" t="str">
        <f>'Forklaringsark '!B1</f>
        <v xml:space="preserve">Hesby navnet minnelund: Tilbyders utfylling av tildelingskritere for utslippsfrie byggeplasser og anleggsområder </v>
      </c>
      <c r="C1" s="6"/>
    </row>
    <row r="3" spans="1:4" ht="15" thickBot="1"/>
    <row r="4" spans="1:4" ht="15.75" thickBot="1">
      <c r="A4" s="3" t="s">
        <v>30</v>
      </c>
      <c r="B4" s="3" t="s">
        <v>31</v>
      </c>
      <c r="C4" s="37" t="s">
        <v>32</v>
      </c>
      <c r="D4" s="16" t="s">
        <v>33</v>
      </c>
    </row>
    <row r="5" spans="1:4">
      <c r="A5" s="4" t="s">
        <v>34</v>
      </c>
      <c r="B5" s="4" t="s">
        <v>35</v>
      </c>
      <c r="C5" s="38" t="s">
        <v>10</v>
      </c>
      <c r="D5" s="39">
        <v>1</v>
      </c>
    </row>
    <row r="6" spans="1:4">
      <c r="A6" s="5" t="s">
        <v>36</v>
      </c>
      <c r="B6" s="4" t="s">
        <v>35</v>
      </c>
      <c r="C6" s="8" t="s">
        <v>37</v>
      </c>
      <c r="D6" s="15">
        <v>33</v>
      </c>
    </row>
    <row r="7" spans="1:4">
      <c r="A7" s="4" t="s">
        <v>38</v>
      </c>
      <c r="B7" s="4" t="s">
        <v>35</v>
      </c>
      <c r="C7" s="8" t="s">
        <v>11</v>
      </c>
      <c r="D7" s="15">
        <v>1</v>
      </c>
    </row>
    <row r="8" spans="1:4">
      <c r="A8" s="5" t="s">
        <v>39</v>
      </c>
      <c r="B8" s="5" t="s">
        <v>35</v>
      </c>
      <c r="C8" s="8" t="s">
        <v>14</v>
      </c>
      <c r="D8" s="15">
        <v>14</v>
      </c>
    </row>
    <row r="9" spans="1:4" ht="15" thickBot="1">
      <c r="A9" s="5" t="s">
        <v>12</v>
      </c>
      <c r="B9" s="5" t="s">
        <v>35</v>
      </c>
      <c r="C9" s="40" t="s">
        <v>8</v>
      </c>
      <c r="D9" s="41">
        <v>8.9936000000000007</v>
      </c>
    </row>
    <row r="10" spans="1:4">
      <c r="A10" s="5" t="s">
        <v>41</v>
      </c>
      <c r="B10" s="5" t="s">
        <v>35</v>
      </c>
    </row>
    <row r="11" spans="1:4">
      <c r="A11" s="5" t="s">
        <v>43</v>
      </c>
      <c r="B11" s="5" t="s">
        <v>35</v>
      </c>
      <c r="D11" t="s">
        <v>42</v>
      </c>
    </row>
    <row r="12" spans="1:4">
      <c r="A12" s="5" t="s">
        <v>44</v>
      </c>
      <c r="B12" s="5" t="s">
        <v>35</v>
      </c>
    </row>
    <row r="13" spans="1:4">
      <c r="A13" s="5" t="s">
        <v>7</v>
      </c>
      <c r="B13" s="5" t="s">
        <v>35</v>
      </c>
    </row>
    <row r="14" spans="1:4">
      <c r="A14" s="5" t="s">
        <v>45</v>
      </c>
      <c r="B14" s="5" t="s">
        <v>35</v>
      </c>
    </row>
    <row r="15" spans="1:4">
      <c r="A15" s="5" t="s">
        <v>46</v>
      </c>
      <c r="B15" s="5" t="s">
        <v>35</v>
      </c>
    </row>
    <row r="16" spans="1:4">
      <c r="A16" s="5" t="s">
        <v>16</v>
      </c>
      <c r="B16" s="5" t="s">
        <v>35</v>
      </c>
    </row>
    <row r="17" spans="1:3">
      <c r="A17" s="5" t="s">
        <v>9</v>
      </c>
      <c r="B17" s="5" t="s">
        <v>35</v>
      </c>
    </row>
    <row r="18" spans="1:3">
      <c r="A18" s="5" t="s">
        <v>47</v>
      </c>
      <c r="B18" s="5" t="s">
        <v>35</v>
      </c>
    </row>
    <row r="19" spans="1:3">
      <c r="A19" s="5" t="s">
        <v>48</v>
      </c>
      <c r="B19" s="5" t="s">
        <v>35</v>
      </c>
    </row>
    <row r="20" spans="1:3">
      <c r="A20" s="5" t="s">
        <v>49</v>
      </c>
      <c r="B20" s="5" t="s">
        <v>35</v>
      </c>
      <c r="C20" s="43"/>
    </row>
    <row r="21" spans="1:3">
      <c r="A21" s="5" t="s">
        <v>50</v>
      </c>
      <c r="B21" s="5" t="s">
        <v>35</v>
      </c>
      <c r="C21" s="43"/>
    </row>
    <row r="22" spans="1:3">
      <c r="A22" s="5" t="s">
        <v>51</v>
      </c>
      <c r="B22" s="5" t="s">
        <v>35</v>
      </c>
      <c r="C22" s="43"/>
    </row>
    <row r="23" spans="1:3">
      <c r="A23" s="5" t="s">
        <v>52</v>
      </c>
      <c r="B23" s="5" t="s">
        <v>35</v>
      </c>
    </row>
    <row r="24" spans="1:3">
      <c r="A24" s="5" t="s">
        <v>53</v>
      </c>
      <c r="B24" s="5" t="s">
        <v>35</v>
      </c>
    </row>
    <row r="25" spans="1:3">
      <c r="A25" s="5" t="s">
        <v>54</v>
      </c>
      <c r="B25" s="5" t="s">
        <v>35</v>
      </c>
    </row>
    <row r="26" spans="1:3">
      <c r="A26" s="5" t="s">
        <v>55</v>
      </c>
      <c r="B26" s="5" t="s">
        <v>35</v>
      </c>
    </row>
    <row r="27" spans="1:3">
      <c r="A27" s="5" t="s">
        <v>56</v>
      </c>
      <c r="B27" s="5" t="s">
        <v>35</v>
      </c>
    </row>
    <row r="28" spans="1:3">
      <c r="A28" s="5" t="s">
        <v>57</v>
      </c>
      <c r="B28" s="5" t="s">
        <v>35</v>
      </c>
    </row>
    <row r="29" spans="1:3">
      <c r="A29" s="5" t="s">
        <v>58</v>
      </c>
      <c r="B29" s="5" t="s">
        <v>35</v>
      </c>
    </row>
    <row r="30" spans="1:3">
      <c r="A30" s="5" t="s">
        <v>59</v>
      </c>
      <c r="B30" s="5" t="s">
        <v>35</v>
      </c>
    </row>
    <row r="31" spans="1:3">
      <c r="A31" s="5" t="s">
        <v>60</v>
      </c>
      <c r="B31" s="5" t="s">
        <v>35</v>
      </c>
    </row>
    <row r="32" spans="1:3">
      <c r="A32" s="5" t="s">
        <v>61</v>
      </c>
      <c r="B32" s="5" t="s">
        <v>35</v>
      </c>
    </row>
    <row r="33" spans="1:2">
      <c r="A33" s="5" t="s">
        <v>62</v>
      </c>
      <c r="B33" s="5" t="s">
        <v>35</v>
      </c>
    </row>
    <row r="34" spans="1:2">
      <c r="A34" s="5" t="s">
        <v>63</v>
      </c>
      <c r="B34" s="5" t="s">
        <v>35</v>
      </c>
    </row>
    <row r="35" spans="1:2">
      <c r="A35" s="5" t="s">
        <v>64</v>
      </c>
      <c r="B35" s="5" t="s">
        <v>35</v>
      </c>
    </row>
    <row r="36" spans="1:2">
      <c r="A36" s="5" t="s">
        <v>65</v>
      </c>
      <c r="B36" s="5" t="s">
        <v>35</v>
      </c>
    </row>
    <row r="37" spans="1:2">
      <c r="A37" s="5" t="s">
        <v>66</v>
      </c>
      <c r="B37" s="5" t="s">
        <v>35</v>
      </c>
    </row>
    <row r="38" spans="1:2">
      <c r="A38" s="5" t="s">
        <v>67</v>
      </c>
      <c r="B38" s="5" t="s">
        <v>40</v>
      </c>
    </row>
    <row r="39" spans="1:2">
      <c r="A39" s="5" t="s">
        <v>68</v>
      </c>
      <c r="B39" s="5" t="s">
        <v>35</v>
      </c>
    </row>
    <row r="40" spans="1:2">
      <c r="A40" s="5" t="s">
        <v>60</v>
      </c>
      <c r="B40" s="5" t="s">
        <v>35</v>
      </c>
    </row>
    <row r="41" spans="1:2">
      <c r="A41" s="5" t="s">
        <v>69</v>
      </c>
      <c r="B41" s="5" t="s">
        <v>35</v>
      </c>
    </row>
    <row r="42" spans="1:2">
      <c r="A42" s="5" t="s">
        <v>70</v>
      </c>
      <c r="B42" s="5" t="s">
        <v>35</v>
      </c>
    </row>
    <row r="43" spans="1:2">
      <c r="A43" s="5" t="s">
        <v>71</v>
      </c>
      <c r="B43" s="5" t="s">
        <v>35</v>
      </c>
    </row>
    <row r="44" spans="1:2">
      <c r="A44" s="5" t="s">
        <v>15</v>
      </c>
      <c r="B44" s="5" t="s">
        <v>35</v>
      </c>
    </row>
    <row r="45" spans="1:2">
      <c r="A45" s="5" t="s">
        <v>72</v>
      </c>
      <c r="B45" s="5" t="s">
        <v>35</v>
      </c>
    </row>
    <row r="46" spans="1:2">
      <c r="A46" s="5" t="s">
        <v>73</v>
      </c>
      <c r="B46" s="5" t="s">
        <v>35</v>
      </c>
    </row>
    <row r="47" spans="1:2">
      <c r="A47" s="5" t="s">
        <v>64</v>
      </c>
      <c r="B47" s="5" t="s">
        <v>35</v>
      </c>
    </row>
    <row r="48" spans="1:2">
      <c r="A48" s="5" t="s">
        <v>74</v>
      </c>
      <c r="B48" s="5" t="s">
        <v>35</v>
      </c>
    </row>
    <row r="49" spans="1:2">
      <c r="A49" s="5" t="s">
        <v>13</v>
      </c>
      <c r="B49" s="5" t="s">
        <v>35</v>
      </c>
    </row>
    <row r="50" spans="1:2">
      <c r="A50" s="5" t="s">
        <v>75</v>
      </c>
      <c r="B50" s="5" t="s">
        <v>35</v>
      </c>
    </row>
    <row r="51" spans="1:2">
      <c r="A51" s="5"/>
      <c r="B51" s="5"/>
    </row>
    <row r="52" spans="1:2">
      <c r="A52" s="5"/>
      <c r="B52" s="5"/>
    </row>
    <row r="55" spans="1:2">
      <c r="B55" s="5"/>
    </row>
  </sheetData>
  <sheetProtection insertRows="0"/>
  <protectedRanges>
    <protectedRange sqref="B55 B4:B52" name="Krav til utslippsfritt?"/>
  </protectedRanges>
  <dataValidations count="1">
    <dataValidation type="list" allowBlank="1" showInputMessage="1" showErrorMessage="1" sqref="B55:B112 B5:B52" xr:uid="{F25B66AA-574A-40C3-9AD9-25F8E61C2A40}">
      <formula1>"Ja,Nei"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E8D82A6E8A2045B99A15B555A21EE8" ma:contentTypeVersion="24" ma:contentTypeDescription="Opprett et nytt dokument." ma:contentTypeScope="" ma:versionID="10ffbbfcdcfc16164813d16b8cd919a9">
  <xsd:schema xmlns:xsd="http://www.w3.org/2001/XMLSchema" xmlns:xs="http://www.w3.org/2001/XMLSchema" xmlns:p="http://schemas.microsoft.com/office/2006/metadata/properties" xmlns:ns1="http://schemas.microsoft.com/sharepoint/v3" xmlns:ns2="eedd34df-8bb4-4935-875e-faed5937ffa9" xmlns:ns3="02a79ccf-9f43-4f76-ae27-5981fbce9ce5" targetNamespace="http://schemas.microsoft.com/office/2006/metadata/properties" ma:root="true" ma:fieldsID="c23713c159299f064011929b3b532902" ns1:_="" ns2:_="" ns3:_="">
    <xsd:import namespace="http://schemas.microsoft.com/sharepoint/v3"/>
    <xsd:import namespace="eedd34df-8bb4-4935-875e-faed5937ffa9"/>
    <xsd:import namespace="02a79ccf-9f43-4f76-ae27-5981fbce9c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Gatenav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rfakturasendt_x003f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d34df-8bb4-4935-875e-faed5937f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Gatenavn" ma:index="16" nillable="true" ma:displayName="Gatenavn" ma:description="Gatenavn eller veinavn" ma:internalName="Gatenavn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Godkjenningsstatus" ma:internalName="Godkjenningsstatus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rfakturasendt_x003f_" ma:index="30" nillable="true" ma:displayName="Er faktura sendt?" ma:default="1" ma:description="Ja" ma:format="Dropdown" ma:internalName="Erfakturasendt_x003f_">
      <xsd:simpleType>
        <xsd:restriction base="dms:Boolea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79ccf-9f43-4f76-ae27-5981fbce9c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acc92bb-725b-4d29-ae50-9b1cd88cda47}" ma:internalName="TaxCatchAll" ma:showField="CatchAllData" ma:web="02a79ccf-9f43-4f76-ae27-5981fbce9c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dd34df-8bb4-4935-875e-faed5937ffa9">
      <Terms xmlns="http://schemas.microsoft.com/office/infopath/2007/PartnerControls"/>
    </lcf76f155ced4ddcb4097134ff3c332f>
    <TaxCatchAll xmlns="02a79ccf-9f43-4f76-ae27-5981fbce9ce5" xsi:nil="true"/>
    <SharedWithUsers xmlns="02a79ccf-9f43-4f76-ae27-5981fbce9ce5">
      <UserInfo>
        <DisplayName>Marie Elise Aarrestad Aakre</DisplayName>
        <AccountId>25</AccountId>
        <AccountType/>
      </UserInfo>
      <UserInfo>
        <DisplayName>Marianne Espedal Boge</DisplayName>
        <AccountId>92</AccountId>
        <AccountType/>
      </UserInfo>
    </SharedWithUsers>
    <_ip_UnifiedCompliancePolicyUIAction xmlns="http://schemas.microsoft.com/sharepoint/v3" xsi:nil="true"/>
    <_Flow_SignoffStatus xmlns="eedd34df-8bb4-4935-875e-faed5937ffa9" xsi:nil="true"/>
    <_ip_UnifiedCompliancePolicyProperties xmlns="http://schemas.microsoft.com/sharepoint/v3" xsi:nil="true"/>
    <Gatenavn xmlns="eedd34df-8bb4-4935-875e-faed5937ffa9" xsi:nil="true"/>
    <Erfakturasendt_x003f_ xmlns="eedd34df-8bb4-4935-875e-faed5937ffa9">true</Erfakturasendt_x003f_>
  </documentManagement>
</p:properties>
</file>

<file path=customXml/itemProps1.xml><?xml version="1.0" encoding="utf-8"?>
<ds:datastoreItem xmlns:ds="http://schemas.openxmlformats.org/officeDocument/2006/customXml" ds:itemID="{E00B4D9C-2DDF-4B55-BC36-A6D2690D1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dd34df-8bb4-4935-875e-faed5937ffa9"/>
    <ds:schemaRef ds:uri="02a79ccf-9f43-4f76-ae27-5981fbce9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41401E-8435-4E4D-A56F-9EA98C8DA1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9CF0E5-17F7-4A17-900C-9D6AF9413456}">
  <ds:schemaRefs>
    <ds:schemaRef ds:uri="http://schemas.microsoft.com/office/2006/metadata/properties"/>
    <ds:schemaRef ds:uri="http://schemas.microsoft.com/office/infopath/2007/PartnerControls"/>
    <ds:schemaRef ds:uri="14778a33-2dd0-4553-886a-a2f0a37fb513"/>
    <ds:schemaRef ds:uri="c0dbf1a3-2cdf-403e-8c90-7eeeb8882bd4"/>
    <ds:schemaRef ds:uri="eedd34df-8bb4-4935-875e-faed5937ffa9"/>
    <ds:schemaRef ds:uri="02a79ccf-9f43-4f76-ae27-5981fbce9ce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Forklaringsark </vt:lpstr>
      <vt:lpstr>Maskinspesifikasjoner</vt:lpstr>
      <vt:lpstr>Fordeling av energibærere</vt:lpstr>
      <vt:lpstr>Data</vt:lpstr>
      <vt:lpstr>EnergiAlle</vt:lpstr>
      <vt:lpstr>Nei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Sondre Størkersen</dc:creator>
  <cp:keywords/>
  <dc:description/>
  <cp:lastModifiedBy>Kine Marie Krogh Eie</cp:lastModifiedBy>
  <cp:revision/>
  <dcterms:created xsi:type="dcterms:W3CDTF">2023-02-20T10:29:29Z</dcterms:created>
  <dcterms:modified xsi:type="dcterms:W3CDTF">2026-05-29T07:32:31Z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0x01010014E8D82A6E8A2045B99A15B555A21EE8</vt:lpwstr>
  </property>
  <property fmtid="{D5CDD505-2E9C-101B-9397-08002B2CF9AE}" pid="3" name="MediaServiceImageTags">
    <vt:lpwstr/>
  </property>
</Properties>
</file>